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user09\Desktop\"/>
    </mc:Choice>
  </mc:AlternateContent>
  <xr:revisionPtr revIDLastSave="0" documentId="8_{D07F6A7E-3B4D-4ECD-80D9-8408D024936D}" xr6:coauthVersionLast="47" xr6:coauthVersionMax="47" xr10:uidLastSave="{00000000-0000-0000-0000-000000000000}"/>
  <bookViews>
    <workbookView xWindow="-120" yWindow="-120" windowWidth="29040" windowHeight="15840" xr2:uid="{36D1409C-0B21-4CFC-ACFA-D34573A65F5A}"/>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0" i="1" l="1"/>
  <c r="J69" i="1"/>
  <c r="J68" i="1"/>
  <c r="J67" i="1"/>
  <c r="J55" i="1"/>
  <c r="J56" i="1"/>
  <c r="J57" i="1"/>
  <c r="J58" i="1"/>
  <c r="J59" i="1"/>
  <c r="J60" i="1"/>
  <c r="J61" i="1"/>
  <c r="J62" i="1"/>
  <c r="J63" i="1"/>
  <c r="J64" i="1"/>
  <c r="J65" i="1"/>
  <c r="J66" i="1"/>
  <c r="J54" i="1"/>
</calcChain>
</file>

<file path=xl/sharedStrings.xml><?xml version="1.0" encoding="utf-8"?>
<sst xmlns="http://schemas.openxmlformats.org/spreadsheetml/2006/main" count="1009" uniqueCount="515">
  <si>
    <t>PHILIPS</t>
  </si>
  <si>
    <t>Angiografas</t>
  </si>
  <si>
    <t>AZURION 7 M12</t>
  </si>
  <si>
    <t>Spectrum Dynamics Medical</t>
  </si>
  <si>
    <t>Specializuota kardiologinė gama kamera</t>
  </si>
  <si>
    <t>D-Spect Cardio</t>
  </si>
  <si>
    <t>SHIMADZU</t>
  </si>
  <si>
    <t>Masių spektrometras su priedais</t>
  </si>
  <si>
    <t>LCMS8060</t>
  </si>
  <si>
    <t>Gamintojas</t>
  </si>
  <si>
    <t>Pavadinimas</t>
  </si>
  <si>
    <t>Modelis</t>
  </si>
  <si>
    <t>Detalės pavadinimas/paslaugos pavadinimas</t>
  </si>
  <si>
    <t>Detalės kodas</t>
  </si>
  <si>
    <t>Preliminarus kiekis</t>
  </si>
  <si>
    <t>DC-8</t>
  </si>
  <si>
    <t>Mindray</t>
  </si>
  <si>
    <t>Ultragarsinis diagnostinis aparatas</t>
  </si>
  <si>
    <t xml:space="preserve">Panelės mygtukas </t>
  </si>
  <si>
    <t>043-001702-00</t>
  </si>
  <si>
    <t xml:space="preserve">Viršutinė panelė </t>
  </si>
  <si>
    <t>115-009664-00</t>
  </si>
  <si>
    <t>Ventiliatorių modulis</t>
  </si>
  <si>
    <t>801-2120-00032-00</t>
  </si>
  <si>
    <t xml:space="preserve">Kietasis diskas </t>
  </si>
  <si>
    <t>115-018494-00</t>
  </si>
  <si>
    <t>TGC plokštė</t>
  </si>
  <si>
    <t>801-2120-00021-00</t>
  </si>
  <si>
    <t>Klaviatūra</t>
  </si>
  <si>
    <t>115-027986-00</t>
  </si>
  <si>
    <t>CPU modulis</t>
  </si>
  <si>
    <t>115-044299-00</t>
  </si>
  <si>
    <t xml:space="preserve">PC modulis </t>
  </si>
  <si>
    <t>115-049238-00</t>
  </si>
  <si>
    <t xml:space="preserve">Signalų perdavimo plokštė </t>
  </si>
  <si>
    <t>801-2120-00008-00</t>
  </si>
  <si>
    <t>M9</t>
  </si>
  <si>
    <t>051-001383-01</t>
  </si>
  <si>
    <t>115-023074-00</t>
  </si>
  <si>
    <t>Valdymo panelės modulis</t>
  </si>
  <si>
    <t>115-023071-04</t>
  </si>
  <si>
    <t>Pagrindinė plokštė</t>
  </si>
  <si>
    <t>115-048332-02</t>
  </si>
  <si>
    <t>TR64 plokštė</t>
  </si>
  <si>
    <t>115-050982-00</t>
  </si>
  <si>
    <t>115-060585-01</t>
  </si>
  <si>
    <t>Resona 7</t>
  </si>
  <si>
    <t>Baterijų komplektas</t>
  </si>
  <si>
    <t>115-023405-00</t>
  </si>
  <si>
    <t>115-065455-000</t>
  </si>
  <si>
    <t xml:space="preserve">Monitorius </t>
  </si>
  <si>
    <t>115-065822-00</t>
  </si>
  <si>
    <t xml:space="preserve">SSD diskas </t>
  </si>
  <si>
    <t>115-065458-00</t>
  </si>
  <si>
    <t>115-033596-00</t>
  </si>
  <si>
    <t>Panelės mygtukas</t>
  </si>
  <si>
    <t xml:space="preserve">Ventiliatorius 12mm </t>
  </si>
  <si>
    <t>024-000518-00</t>
  </si>
  <si>
    <t>Valdymo panelė</t>
  </si>
  <si>
    <t>043-005227-01</t>
  </si>
  <si>
    <t xml:space="preserve">TGC plokštė </t>
  </si>
  <si>
    <t>051-002185-00</t>
  </si>
  <si>
    <t>TE7</t>
  </si>
  <si>
    <t>Daviklių jungčių plokštė</t>
  </si>
  <si>
    <t>051-001527-00</t>
  </si>
  <si>
    <t xml:space="preserve">Ekrano modulis </t>
  </si>
  <si>
    <t>115-031749-02</t>
  </si>
  <si>
    <t xml:space="preserve">Pagrindinė plokštė </t>
  </si>
  <si>
    <t>115-031751-07</t>
  </si>
  <si>
    <t>SSD diskas</t>
  </si>
  <si>
    <t>115-031754-00</t>
  </si>
  <si>
    <t>Įjungimo mygtuko plokštė</t>
  </si>
  <si>
    <t>051-001530-00</t>
  </si>
  <si>
    <t>Ventiliatorius 10mm</t>
  </si>
  <si>
    <t>024-000588-00</t>
  </si>
  <si>
    <t>Mindray ultagarsiniai prietaisai</t>
  </si>
  <si>
    <t>1.1.1</t>
  </si>
  <si>
    <t>1.1.2</t>
  </si>
  <si>
    <t>1.1.3</t>
  </si>
  <si>
    <t>1.1.4</t>
  </si>
  <si>
    <t>1.1.5</t>
  </si>
  <si>
    <t>1.1.6</t>
  </si>
  <si>
    <t>1.1.7</t>
  </si>
  <si>
    <t>1.1.8</t>
  </si>
  <si>
    <t>1.1.9</t>
  </si>
  <si>
    <t>1.2.1</t>
  </si>
  <si>
    <t>1.2.2</t>
  </si>
  <si>
    <t>1.2.3</t>
  </si>
  <si>
    <t>1.2.4</t>
  </si>
  <si>
    <t>1.2.5</t>
  </si>
  <si>
    <t>1.2.6</t>
  </si>
  <si>
    <t>1.3.1</t>
  </si>
  <si>
    <t>1.3.2</t>
  </si>
  <si>
    <t>1.4.2</t>
  </si>
  <si>
    <t>1.3.3</t>
  </si>
  <si>
    <t>1.3.4</t>
  </si>
  <si>
    <t>1.3.5</t>
  </si>
  <si>
    <t>1.3.6</t>
  </si>
  <si>
    <t>1.3.7</t>
  </si>
  <si>
    <t>1.3.8</t>
  </si>
  <si>
    <t>1.3.9</t>
  </si>
  <si>
    <t>1.4.1</t>
  </si>
  <si>
    <t>1.4.3</t>
  </si>
  <si>
    <t>1.4.4</t>
  </si>
  <si>
    <t>1.4.5</t>
  </si>
  <si>
    <t>1.4.6</t>
  </si>
  <si>
    <t>1. Bendrieji reikalavimai:</t>
  </si>
  <si>
    <t xml:space="preserve">1.1. Turi būti naudojamos tik naujos (nenaudotos) gamintojo rekomenduojamos dalys ir medžiagos. </t>
  </si>
  <si>
    <t xml:space="preserve">1.2. Pakeistoms dalims ir atliktiems darbams tiekėjas turi suteikti ne trumpesnę kaip 6 mėnnesių garantiją. Tiekėjas kartu su prekėmis privalo pateikti pristatytų prekių laisvos formos garantinį raštą, kuriame nurodoma garantijos trukmė, sudėtinių dalių gamintojo suteikti numeriai (jei yra), gamintojo nustatytos prekės eksploatacijos sąlygos arba nurodyta informacija surašoma prekių perdavimo-priėmimo akte. </t>
  </si>
  <si>
    <r>
      <t>Serviso specialisto 1-nos darbo valandos įkainis (</t>
    </r>
    <r>
      <rPr>
        <i/>
        <sz val="11"/>
        <rFont val="Times New Roman"/>
        <family val="1"/>
        <charset val="186"/>
      </rPr>
      <t>negali viršyti 50,00 Eur be PVM)</t>
    </r>
  </si>
  <si>
    <t>maitinimo šaltinis X00001B</t>
  </si>
  <si>
    <t>elektro magn. stabdys 24V</t>
  </si>
  <si>
    <t>variklio C lanko sukimosi sistema</t>
  </si>
  <si>
    <t>potm.vienetas išilginis</t>
  </si>
  <si>
    <t>Luc lenta V4</t>
  </si>
  <si>
    <t>Jutiklinio ekrano modulis</t>
  </si>
  <si>
    <t>kojinis jungiklis CV 3p 8m</t>
  </si>
  <si>
    <t>Valdymo modulis Standartinis ER</t>
  </si>
  <si>
    <t>Valdkliųrinkinys</t>
  </si>
  <si>
    <t>kabelis Valdymo modulis mono &amp; geo 3,5m</t>
  </si>
  <si>
    <t>WCB2.0 RX blokas</t>
  </si>
  <si>
    <t>Hibridinė prailginimo dėžė</t>
  </si>
  <si>
    <t>GEO IO dėžutė</t>
  </si>
  <si>
    <t>Kapiliaro kompl.</t>
  </si>
  <si>
    <t>225-14948-91</t>
  </si>
  <si>
    <t>PEEK vamzdelis</t>
  </si>
  <si>
    <t>228-32999-01</t>
  </si>
  <si>
    <t>Kaitintuvas</t>
  </si>
  <si>
    <t>225-19560-41</t>
  </si>
  <si>
    <t xml:space="preserve">TQ QA Assy2 Qarray + Skimmer </t>
  </si>
  <si>
    <t>225-12030-42</t>
  </si>
  <si>
    <t>Corona adata (APCI ir DUIS)</t>
  </si>
  <si>
    <t>225-15877-92</t>
  </si>
  <si>
    <t>DL ASSY3</t>
  </si>
  <si>
    <t>225-15718-43</t>
  </si>
  <si>
    <t>Orifice 0.7D</t>
  </si>
  <si>
    <t>225-15479-04</t>
  </si>
  <si>
    <t>Sampling cone</t>
  </si>
  <si>
    <t>225-15487</t>
  </si>
  <si>
    <t>M6 PEEK poveržlė kaitinituvo flanšui</t>
  </si>
  <si>
    <t>023-65106-01</t>
  </si>
  <si>
    <t>Tarpinė, 4D P95</t>
  </si>
  <si>
    <t>036-11267</t>
  </si>
  <si>
    <t>Multipolis 1</t>
  </si>
  <si>
    <t>225-13646-41</t>
  </si>
  <si>
    <t>Multipolis 2</t>
  </si>
  <si>
    <t>225-13648-41</t>
  </si>
  <si>
    <t>Tarpinė, AS568A-253</t>
  </si>
  <si>
    <t>036-15552-53</t>
  </si>
  <si>
    <t>Gilaus vakumo daviklis</t>
  </si>
  <si>
    <t>225-09490-01</t>
  </si>
  <si>
    <t>Gasket 14</t>
  </si>
  <si>
    <t>261-00207-02</t>
  </si>
  <si>
    <t>Žemo vakumo daviklio filamentas</t>
  </si>
  <si>
    <t>225-20310-91</t>
  </si>
  <si>
    <t>Ror. Srbl. tepalai LVO700 (1L)</t>
  </si>
  <si>
    <t>225-27850-02</t>
  </si>
  <si>
    <t>Rot. Srbl. Išmėtimo filtrasr, SV65</t>
  </si>
  <si>
    <t>225-27850-04</t>
  </si>
  <si>
    <t>PEEK filtras</t>
  </si>
  <si>
    <t>228-48607-91</t>
  </si>
  <si>
    <t>Restriktorius, alone</t>
  </si>
  <si>
    <t>225-15873-91</t>
  </si>
  <si>
    <t>Tarpinė, FKM</t>
  </si>
  <si>
    <t>225-15697-01</t>
  </si>
  <si>
    <t>Detektorius</t>
  </si>
  <si>
    <t>225-14168</t>
  </si>
  <si>
    <t>CID Celės kompl. UF sweeper III</t>
  </si>
  <si>
    <t>225-12070-43</t>
  </si>
  <si>
    <t>Tuning Standartas (200 mL)</t>
  </si>
  <si>
    <t>225-14122-01</t>
  </si>
  <si>
    <t>Turbomolekulinis siurblys Split Flow 310</t>
  </si>
  <si>
    <t>225-14179-01R</t>
  </si>
  <si>
    <t>225-15848-91</t>
  </si>
  <si>
    <t>Interfeiso kaintuvas</t>
  </si>
  <si>
    <t>225-19463-41</t>
  </si>
  <si>
    <t>Aukštos įtampos kabelis</t>
  </si>
  <si>
    <t>225-19495-41</t>
  </si>
  <si>
    <t>Kaitintuvo kompl.</t>
  </si>
  <si>
    <t>225-15716-41</t>
  </si>
  <si>
    <t>20L Dujų kontroleris</t>
  </si>
  <si>
    <t>225-19553-42</t>
  </si>
  <si>
    <t>Vožtuvo kompl. (DRY)</t>
  </si>
  <si>
    <t>225-14292-41</t>
  </si>
  <si>
    <t>Vožtuvas,SI</t>
  </si>
  <si>
    <t>225-15688-91</t>
  </si>
  <si>
    <t>CID vožtuvo kompl.</t>
  </si>
  <si>
    <t>225-12103-41</t>
  </si>
  <si>
    <t>El. Plokštės kompl. TQ-Flow2</t>
  </si>
  <si>
    <t>225-17010-43</t>
  </si>
  <si>
    <t>Nuotekio vožtuvo kompl.</t>
  </si>
  <si>
    <t>225-03540-94</t>
  </si>
  <si>
    <t>Aukšt. įtamp. plokštė HV IF SUB kompl. (UF)</t>
  </si>
  <si>
    <t>225-13347-42</t>
  </si>
  <si>
    <t>TQ-HV SIG el. Plokštės kompl. (UF)</t>
  </si>
  <si>
    <t>225-17099-42</t>
  </si>
  <si>
    <t>El. Plokštės kompl., FT-Q1</t>
  </si>
  <si>
    <t>225-17050-43</t>
  </si>
  <si>
    <t>El. Plokštės kompl., FT-Q3</t>
  </si>
  <si>
    <t>225-17050-44</t>
  </si>
  <si>
    <t>El. Plokštės TQ-CID PS kompl.</t>
  </si>
  <si>
    <t>225-12162-41</t>
  </si>
  <si>
    <t>El. Plokštės kompl., TQ-CPU</t>
  </si>
  <si>
    <t>225-16900-41</t>
  </si>
  <si>
    <t>El. Plokštės kompl., TQ-HPSCONT</t>
  </si>
  <si>
    <t>225-16940-40</t>
  </si>
  <si>
    <t>El. Plokštės kompl., TQ-DCDCPS</t>
  </si>
  <si>
    <t>225-16950-40</t>
  </si>
  <si>
    <t>Ventiliatoriaus kompl.</t>
  </si>
  <si>
    <t>225-14263-41</t>
  </si>
  <si>
    <t>DL Transformatorius 2</t>
  </si>
  <si>
    <t>225-13515</t>
  </si>
  <si>
    <t>Maitinimo šaltinis (ZWS100AF-24/J)</t>
  </si>
  <si>
    <t>074-80429-55</t>
  </si>
  <si>
    <t>Maitinimo šaltinis ZWS150AF-24/J</t>
  </si>
  <si>
    <t>074-80429-75</t>
  </si>
  <si>
    <t>Maitinimo šaltinis  ZWS30-5/J</t>
  </si>
  <si>
    <t>074-80383-22</t>
  </si>
  <si>
    <t>Kamštis</t>
  </si>
  <si>
    <t>225-15868-91</t>
  </si>
  <si>
    <t>Dujų kontrolės blokas</t>
  </si>
  <si>
    <t>225-12008-41</t>
  </si>
  <si>
    <t>Tuning bloko rinkinys</t>
  </si>
  <si>
    <t>225-15686-42</t>
  </si>
  <si>
    <t>Q array linzė</t>
  </si>
  <si>
    <t>225-12030-43</t>
  </si>
  <si>
    <t>Octapolio linzė</t>
  </si>
  <si>
    <t>225-13648-42</t>
  </si>
  <si>
    <t>228-32999-03</t>
  </si>
  <si>
    <t>Kapiliaro kompl.A3:D66</t>
  </si>
  <si>
    <t>Sistemos valdymo blokas</t>
  </si>
  <si>
    <t>CBM-20A CL</t>
  </si>
  <si>
    <t>El. Plokštė, CBM-20A CPU</t>
  </si>
  <si>
    <t>228-41775-91</t>
  </si>
  <si>
    <t>Eluento Siurblys</t>
  </si>
  <si>
    <t>LC-30AD CL</t>
  </si>
  <si>
    <t>PE Stūmoklio tarpinė UHP (su pagalbiniu žiedu)</t>
  </si>
  <si>
    <t>228-52711-93</t>
  </si>
  <si>
    <t xml:space="preserve">228-52711-94 </t>
  </si>
  <si>
    <t>Stūmoklio kompl. UHP</t>
  </si>
  <si>
    <t>228-52069-94</t>
  </si>
  <si>
    <t>Tefloninė diafragma</t>
  </si>
  <si>
    <t>228-55272-41</t>
  </si>
  <si>
    <t>Atbulinis vožtuvas IN-UHP ASSY</t>
  </si>
  <si>
    <t>228-52964-95</t>
  </si>
  <si>
    <t>Atbulinis vožtuvas OUT-UHP ASSY</t>
  </si>
  <si>
    <t>228-53334-96</t>
  </si>
  <si>
    <t>Eluento linijos filtras UHP</t>
  </si>
  <si>
    <t>228-35871-99</t>
  </si>
  <si>
    <t>Eluento filtras (butelyje)</t>
  </si>
  <si>
    <t>228-45707-91</t>
  </si>
  <si>
    <t>Cilindro galva x2</t>
  </si>
  <si>
    <t>228-55230-41</t>
  </si>
  <si>
    <t>Slėgio sensoriaus kompl.,UHP</t>
  </si>
  <si>
    <t>228-51880-92</t>
  </si>
  <si>
    <t>Maitinimo šaltinis, LEA75F-24</t>
  </si>
  <si>
    <t xml:space="preserve">074-80426-61 </t>
  </si>
  <si>
    <t>Variklio kompl.; LC30AD</t>
  </si>
  <si>
    <t>228-52706-99</t>
  </si>
  <si>
    <t>Purge vožtuvo rankenėlė, UHP</t>
  </si>
  <si>
    <t>228-51229-91</t>
  </si>
  <si>
    <t>228-52716-91</t>
  </si>
  <si>
    <t xml:space="preserve">El. Plokštė, LC-30AD </t>
  </si>
  <si>
    <t xml:space="preserve">228-55130-48 </t>
  </si>
  <si>
    <t>Foto sensorius LC2K kompl.</t>
  </si>
  <si>
    <t xml:space="preserve">228-48314-92 </t>
  </si>
  <si>
    <t>Valdymo skydo kompl. (LC-30AD)</t>
  </si>
  <si>
    <t xml:space="preserve">228-57072-41 </t>
  </si>
  <si>
    <t>Nudujinimo modulis</t>
  </si>
  <si>
    <t>DGU-20A5R CL</t>
  </si>
  <si>
    <t>Vakumo kamera</t>
  </si>
  <si>
    <t>228-44485</t>
  </si>
  <si>
    <t>Vakuminis siurblys</t>
  </si>
  <si>
    <t>228-44486-01</t>
  </si>
  <si>
    <t>Filtras</t>
  </si>
  <si>
    <t>228-46864</t>
  </si>
  <si>
    <t>Adatinis vožtuvas</t>
  </si>
  <si>
    <t>228-44487</t>
  </si>
  <si>
    <t>Vakumo sis. Vamzd.  DGU-20A3</t>
  </si>
  <si>
    <t>228-52499</t>
  </si>
  <si>
    <t>Vakumo sis. Vamzd.  DGU-20A5</t>
  </si>
  <si>
    <t>228-52500</t>
  </si>
  <si>
    <t>Siurblio membrana</t>
  </si>
  <si>
    <t>228-79034-41</t>
  </si>
  <si>
    <t>Termostatuojama krosnelė</t>
  </si>
  <si>
    <t>CTO-20AC CL</t>
  </si>
  <si>
    <t>Saugiklis5AT 250V</t>
  </si>
  <si>
    <t>072-02004-23</t>
  </si>
  <si>
    <t>Kolonos fiksavimo elemen. B5</t>
  </si>
  <si>
    <t>228-15617-91</t>
  </si>
  <si>
    <t>Kolonos fiksavimo elemen. B8</t>
  </si>
  <si>
    <t>228-15617-92</t>
  </si>
  <si>
    <t>Dangtelis</t>
  </si>
  <si>
    <t>228-23851-02</t>
  </si>
  <si>
    <t xml:space="preserve">Aplinkos temp. sensorius </t>
  </si>
  <si>
    <t>228-34620-42</t>
  </si>
  <si>
    <t>Šaldymo modulis, CTO-20A</t>
  </si>
  <si>
    <t>228-43126</t>
  </si>
  <si>
    <t>Temp. Sensorius krosnelėje</t>
  </si>
  <si>
    <t>228-34618-91</t>
  </si>
  <si>
    <t>Plokštės kompl., CTO-20AC (with ROM)</t>
  </si>
  <si>
    <t>228-41880-92</t>
  </si>
  <si>
    <t>Nuotekio sens. Komplektas</t>
  </si>
  <si>
    <t>228-25351-92</t>
  </si>
  <si>
    <t>Vožtuvas</t>
  </si>
  <si>
    <t>FCV-32AH CL</t>
  </si>
  <si>
    <t>Rotorius, 0206H</t>
  </si>
  <si>
    <t>228-71780-42</t>
  </si>
  <si>
    <t>Statorius</t>
  </si>
  <si>
    <t>228-48858-98</t>
  </si>
  <si>
    <t>Nerūd. Plieno vamzd.  1.6 x 0.1 x 190mm</t>
  </si>
  <si>
    <t>228-49101-90</t>
  </si>
  <si>
    <t>Variklis.XSG7-14G191 1/7.2G</t>
  </si>
  <si>
    <t>228-24868</t>
  </si>
  <si>
    <t>LC-30A RSV</t>
  </si>
  <si>
    <t>Rezervuaru pasirinkimo modulis LC-30AD</t>
  </si>
  <si>
    <t>228-45167-58</t>
  </si>
  <si>
    <t>Autoinjektavimo modulis</t>
  </si>
  <si>
    <t>SIL-30AC CL</t>
  </si>
  <si>
    <t>Adatos sandariklis 30A (standard)</t>
  </si>
  <si>
    <t>228-52253</t>
  </si>
  <si>
    <t>Apiplovimo pompa</t>
  </si>
  <si>
    <t>228-43190-91</t>
  </si>
  <si>
    <t>Maitinimo šaltinis ZWS240PAF24/J</t>
  </si>
  <si>
    <t>074-80435-38</t>
  </si>
  <si>
    <t>Stūmoklio tarpinė</t>
  </si>
  <si>
    <t>228-35145</t>
  </si>
  <si>
    <t>Matavimo pompos stūmoklis</t>
  </si>
  <si>
    <t>228-35010-92</t>
  </si>
  <si>
    <t>Plokštė; MAIN SIL-30AC</t>
  </si>
  <si>
    <t>228-51854-42</t>
  </si>
  <si>
    <t>Žemo slėgio vožt. Rotorius 30A</t>
  </si>
  <si>
    <t>228-51922</t>
  </si>
  <si>
    <t>Žemo slėgio vožt. Statorius 30A</t>
  </si>
  <si>
    <t>228-51663-01</t>
  </si>
  <si>
    <t>Aukšto slėgio vožt. Rotorius 30A</t>
  </si>
  <si>
    <t>Aukšto slėgio vožt. Statorius 30A</t>
  </si>
  <si>
    <t>228-48858-95</t>
  </si>
  <si>
    <t>Matavimo pompos kompl. 30AC</t>
  </si>
  <si>
    <t>228-43137-95</t>
  </si>
  <si>
    <t>Mėginio kilpos kompl. 50 μl</t>
  </si>
  <si>
    <t>228-45402-96</t>
  </si>
  <si>
    <t>Mobilios fazės filtras</t>
  </si>
  <si>
    <t>Adatos kompl. (dengta) 30A</t>
  </si>
  <si>
    <t>228-41024-95</t>
  </si>
  <si>
    <t>Z_ašies kompl.</t>
  </si>
  <si>
    <t>228-43028-92</t>
  </si>
  <si>
    <t>Panelė F</t>
  </si>
  <si>
    <t>228-50487-92</t>
  </si>
  <si>
    <t xml:space="preserve">Apiplovimo angos dangtelis </t>
  </si>
  <si>
    <t>228-48331-92</t>
  </si>
  <si>
    <t>Vialos aptikimo spyruoklė</t>
  </si>
  <si>
    <t>034-01615-09</t>
  </si>
  <si>
    <t>Nerūd. Pl. vamzdelis HP OUT (0,1x600mm)</t>
  </si>
  <si>
    <t>228-53184-91</t>
  </si>
  <si>
    <t>Pakaitinimo blokas (0.1 x 800mm)</t>
  </si>
  <si>
    <t>228-52597-43</t>
  </si>
  <si>
    <t>Aptarnavimo rinkinys; SIL-30AC</t>
  </si>
  <si>
    <t>228-45413-98</t>
  </si>
  <si>
    <t>FFC kabelių pynė</t>
  </si>
  <si>
    <t>HVCD el. plokštė</t>
  </si>
  <si>
    <t>ENC el. plokštė</t>
  </si>
  <si>
    <t>PS el. plokštė</t>
  </si>
  <si>
    <t>Stabdymo mechanizmas</t>
  </si>
  <si>
    <t>Linijinės pavaros įrenginys</t>
  </si>
  <si>
    <t>1.4 Preliminarus lyginamuosis prekių ir (ar) paslaugų kiekis naudojamas tik pasiūlymų vertinime ir nebus laikomi maksimaliais.</t>
  </si>
  <si>
    <t>1.5. Techninėje specifikacijoje nurodytus konkrečius modelius ar šaltinius, konkrečius prekės ženklus, tipus, konkrečią kilmę prašome laikyti neįpareigojančiais, t.y. tiekėjas gali siūlyti analogiškas medžiagas ir kt., tačiau jos turi būti lygiavertės minėtoms prekėms ir tikti  įrangai.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t>
  </si>
  <si>
    <t>SPS 1 priedas</t>
  </si>
  <si>
    <t>TECHNINĖ SPECIFIKACIJA</t>
  </si>
  <si>
    <t>Medicinos technikos dalys ir remontas II (Nr. 7340)</t>
  </si>
  <si>
    <r>
      <t>1.3. Tiekėjas kartu su pasiūlymu turi pateikti dokumentą, patvirtinantį, kad tiekėjas ar jo inžinierius yra medicinos įrangos gamintojo įgaliotas atlikti nurodytos įrangos aptarnavimą arba turi rašytinį susitarimą su kitu ūkio subjektu, kuris yra gamintojo įgaliotas atlikti šio medicinos prietaiso aptarnavimą (remonto paslaugas).</t>
    </r>
    <r>
      <rPr>
        <b/>
        <sz val="11"/>
        <color rgb="FF000000"/>
        <rFont val="Times New Roman"/>
        <family val="1"/>
      </rPr>
      <t xml:space="preserve"> </t>
    </r>
  </si>
  <si>
    <t>P.d. Nr. / Eil. Nr.</t>
  </si>
  <si>
    <t>Bendra suma be PVM, Eur</t>
  </si>
  <si>
    <t>Vieneto kaina be PVM, Eur</t>
  </si>
  <si>
    <t>Prekės pavadinimas, gamintojas, modelis; dokumento, kuriame aprašyta siūloma prekė, pavadinimas, puslapio Nr.; nuoroda į gamintojo interneto tinklalapį; Siūlomos parametrų reikšmės (prekės kodas su psl. nuoroda)</t>
  </si>
  <si>
    <t>1.1</t>
  </si>
  <si>
    <t>1.2</t>
  </si>
  <si>
    <t>1.3</t>
  </si>
  <si>
    <t>1.4</t>
  </si>
  <si>
    <t>1.5</t>
  </si>
  <si>
    <t>Bendra suma 1-ai pirkimo daliai EUR be PVM</t>
  </si>
  <si>
    <t>PVM (        %) suma</t>
  </si>
  <si>
    <t>Bendra suma 1-ai pirkimo daliai EUR su PVM</t>
  </si>
  <si>
    <t>2.1</t>
  </si>
  <si>
    <t>2.2</t>
  </si>
  <si>
    <t>2.3</t>
  </si>
  <si>
    <t>2.4</t>
  </si>
  <si>
    <t>2.5</t>
  </si>
  <si>
    <t>2.6</t>
  </si>
  <si>
    <t>2.7</t>
  </si>
  <si>
    <t>Bendra suma 2-ai pirkimo daliai EUR be PVM</t>
  </si>
  <si>
    <t>Bendra suma 2-ai pirkimo daliai EUR su PVM</t>
  </si>
  <si>
    <t>2.9</t>
  </si>
  <si>
    <t>2.11</t>
  </si>
  <si>
    <t>2.12</t>
  </si>
  <si>
    <t>2.13</t>
  </si>
  <si>
    <t>2.14</t>
  </si>
  <si>
    <t>3.1</t>
  </si>
  <si>
    <t>3.2</t>
  </si>
  <si>
    <t>3.3</t>
  </si>
  <si>
    <t>3.4</t>
  </si>
  <si>
    <t>3.5</t>
  </si>
  <si>
    <t>3.6</t>
  </si>
  <si>
    <t>3.7</t>
  </si>
  <si>
    <t>Bendra suma 3-ai pirkimo daliai EUR be PVM</t>
  </si>
  <si>
    <t>Bendra suma 3-ai pirkimo daliai EUR su PVM</t>
  </si>
  <si>
    <t>4.1</t>
  </si>
  <si>
    <t>4.2</t>
  </si>
  <si>
    <t>4.3</t>
  </si>
  <si>
    <t>4.4</t>
  </si>
  <si>
    <t>4.5</t>
  </si>
  <si>
    <t>4.6</t>
  </si>
  <si>
    <t>4.7</t>
  </si>
  <si>
    <t>4.8</t>
  </si>
  <si>
    <t>4.9</t>
  </si>
  <si>
    <t>5.1</t>
  </si>
  <si>
    <t>5.2</t>
  </si>
  <si>
    <t>5.3</t>
  </si>
  <si>
    <t>5.4</t>
  </si>
  <si>
    <t>5.5</t>
  </si>
  <si>
    <t>5.6</t>
  </si>
  <si>
    <t>5.7</t>
  </si>
  <si>
    <t>5.8</t>
  </si>
  <si>
    <t>5.9</t>
  </si>
  <si>
    <t>6.1</t>
  </si>
  <si>
    <t>6.2</t>
  </si>
  <si>
    <t>6.3</t>
  </si>
  <si>
    <t>6.4</t>
  </si>
  <si>
    <t>6.5</t>
  </si>
  <si>
    <t>6.6</t>
  </si>
  <si>
    <t>6.7</t>
  </si>
  <si>
    <t>6.8</t>
  </si>
  <si>
    <t>6.9</t>
  </si>
  <si>
    <t>7.1</t>
  </si>
  <si>
    <t>7.2</t>
  </si>
  <si>
    <t>7.3</t>
  </si>
  <si>
    <t>7.4</t>
  </si>
  <si>
    <t>7.5</t>
  </si>
  <si>
    <t>7.6</t>
  </si>
  <si>
    <t>7.7</t>
  </si>
  <si>
    <t>7.8</t>
  </si>
  <si>
    <t>7.9</t>
  </si>
  <si>
    <t>8.1</t>
  </si>
  <si>
    <t>8.2</t>
  </si>
  <si>
    <t>8.3</t>
  </si>
  <si>
    <t>8.4</t>
  </si>
  <si>
    <t>8.5</t>
  </si>
  <si>
    <t>8.6</t>
  </si>
  <si>
    <t>8.7</t>
  </si>
  <si>
    <t>8.8</t>
  </si>
  <si>
    <t>8.9</t>
  </si>
  <si>
    <t>9.1</t>
  </si>
  <si>
    <t>9.2</t>
  </si>
  <si>
    <t>9.3</t>
  </si>
  <si>
    <t>9.4</t>
  </si>
  <si>
    <t>9.5</t>
  </si>
  <si>
    <t>9.6</t>
  </si>
  <si>
    <t>9.7</t>
  </si>
  <si>
    <t>9.8</t>
  </si>
  <si>
    <t>9.9</t>
  </si>
  <si>
    <t>10.1</t>
  </si>
  <si>
    <t>10.2</t>
  </si>
  <si>
    <t>10.3</t>
  </si>
  <si>
    <t>10.4</t>
  </si>
  <si>
    <t>10.5</t>
  </si>
  <si>
    <t>10.6</t>
  </si>
  <si>
    <t>10.7</t>
  </si>
  <si>
    <t>10.8</t>
  </si>
  <si>
    <t>10.9</t>
  </si>
  <si>
    <t>11.1</t>
  </si>
  <si>
    <t>11.2</t>
  </si>
  <si>
    <t>11.3</t>
  </si>
  <si>
    <t>11.4</t>
  </si>
  <si>
    <t>11.5</t>
  </si>
  <si>
    <t>11.6</t>
  </si>
  <si>
    <t>11.7</t>
  </si>
  <si>
    <t>11.8</t>
  </si>
  <si>
    <t>11.9</t>
  </si>
  <si>
    <t>12.1</t>
  </si>
  <si>
    <t>12.2</t>
  </si>
  <si>
    <t>12.3</t>
  </si>
  <si>
    <t>12.4</t>
  </si>
  <si>
    <t>12.5</t>
  </si>
  <si>
    <t>12.6</t>
  </si>
  <si>
    <t>12.7</t>
  </si>
  <si>
    <t>12.8</t>
  </si>
  <si>
    <t>12.9</t>
  </si>
  <si>
    <t>13.1</t>
  </si>
  <si>
    <t>13.2</t>
  </si>
  <si>
    <t>13.3</t>
  </si>
  <si>
    <t>13.4</t>
  </si>
  <si>
    <t>13.5</t>
  </si>
  <si>
    <t>13.6</t>
  </si>
  <si>
    <t>13.7</t>
  </si>
  <si>
    <t>13.8</t>
  </si>
  <si>
    <t>13.9</t>
  </si>
  <si>
    <t>14.1</t>
  </si>
  <si>
    <t>14.2</t>
  </si>
  <si>
    <t>14.3</t>
  </si>
  <si>
    <t>14.4</t>
  </si>
  <si>
    <t>14.5</t>
  </si>
  <si>
    <t>14.6</t>
  </si>
  <si>
    <t>14.7</t>
  </si>
  <si>
    <t>14.8</t>
  </si>
  <si>
    <t>14.9</t>
  </si>
  <si>
    <t>15.1</t>
  </si>
  <si>
    <t>15.2</t>
  </si>
  <si>
    <t>15.3</t>
  </si>
  <si>
    <t>15.4</t>
  </si>
  <si>
    <t>15.5</t>
  </si>
  <si>
    <t>15.6</t>
  </si>
  <si>
    <t>Bendra suma 4-ai pirkimo daliai EUR be PVM</t>
  </si>
  <si>
    <t>Bendra suma 4-ai pirkimo daliai EUR su PVM</t>
  </si>
  <si>
    <r>
      <t xml:space="preserve">1.6.  Žalieji reikalavimai. Pirkimui taikomas 2022 m. gruodžio 13 d. Lietuvos Respublikos aplinkos ministro įsakymas Nr. D1-401 “Dėl aplinkos apsaugos kriterijų taikymo, vykdant žaliuosius pirkimus, tvarkos aprašo patvirtinimo” (toliau - Aprašas):
1.6.1. Siekiant mažinti poveikį aplinkai, pirkimui taikomas mažesnio popieriaus suvartojimo spausdinimui reikalavimas. Tiek pasiūlymas, tiek sutartis pasirašomi elektroniniu parašu.
1.6.2. Esant žemo reikšmingumo gedimui, atvykti nustatyti gedimą, remontuoti įrangą darbo dienomis, ne piko valandomis (9:00 – 12:00 ir 13:00 – 15:00). Žemo reikšmingumo gedimai - gedimai, kurie nedaro įtakos prietaiso veikimui ir juo galima dirbti. t. y. tokie gedimai kaip: sulūžęs, užstrigęs ratukas (kai įranga galima naudotis stacionariai), įskilęs, sulūžęs korpusas, kai tai nedaro įtakos tyrimų rezultatams ir nekelia grėsmės paciento ar personalo sveikatai ir kiti panašūs gedimai.
1.6.3. Prekės, kurios gali būti naudojamos remonto metu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t>
    </r>
    <r>
      <rPr>
        <b/>
        <sz val="11"/>
        <color rgb="FF000000"/>
        <rFont val="Times New Roman"/>
        <family val="1"/>
        <charset val="186"/>
      </rPr>
      <t xml:space="preserve">Kartu su prekėmis </t>
    </r>
    <r>
      <rPr>
        <sz val="11"/>
        <color rgb="FF000000"/>
        <rFont val="Times New Roman"/>
        <family val="1"/>
        <charset val="186"/>
      </rPr>
      <t>pateikiami dokumentai atitikties įrodymui: gamintojo ir (ar) tiekėjo, ir (ar) importuotojo rašytinis patvirtinimas, ir (ar) pakuotės aprašymas, ir (ar) gamintojo ir (ar) tiekėjo techniniai dokumentai.</t>
    </r>
  </si>
  <si>
    <t>PVM (   21 %)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</si>
</sst>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1"/>
      <color theme="1"/>
      <name val="Calibri"/>
      <family val="2"/>
      <scheme val="minor"/>
    </font>
    <font>
      <sz val="9"/>
      <color theme="1"/>
      <name val="Times New Roman"/>
      <family val="1"/>
      <charset val="186"/>
    </font>
    <font>
      <b/>
      <sz val="10"/>
      <name val="Times New Roman"/>
      <family val="1"/>
    </font>
    <font>
      <sz val="10"/>
      <name val="Times New Roman"/>
      <family val="1"/>
      <charset val="186"/>
    </font>
    <font>
      <sz val="10"/>
      <color theme="1"/>
      <name val="Times New Roman"/>
      <family val="1"/>
      <charset val="186"/>
    </font>
    <font>
      <sz val="10"/>
      <color theme="1"/>
      <name val="Times New Roman"/>
      <family val="1"/>
    </font>
    <font>
      <sz val="8"/>
      <name val="Calibri"/>
      <family val="2"/>
      <scheme val="minor"/>
    </font>
    <font>
      <b/>
      <sz val="11"/>
      <name val="Times New Roman"/>
      <family val="1"/>
    </font>
    <font>
      <sz val="11"/>
      <color rgb="FF000000"/>
      <name val="Times New Roman"/>
      <family val="1"/>
      <charset val="186"/>
    </font>
    <font>
      <sz val="11"/>
      <color rgb="FF000000"/>
      <name val="Times New Roman"/>
      <family val="1"/>
    </font>
    <font>
      <i/>
      <sz val="11"/>
      <name val="Times New Roman"/>
      <family val="1"/>
      <charset val="186"/>
    </font>
    <font>
      <sz val="11"/>
      <color theme="1"/>
      <name val="Times New Roman"/>
      <family val="1"/>
    </font>
    <font>
      <sz val="9"/>
      <color theme="1"/>
      <name val="Times New Roman"/>
      <family val="1"/>
    </font>
    <font>
      <sz val="11"/>
      <color rgb="FF000000"/>
      <name val="Times New Roman"/>
      <family val="1"/>
    </font>
    <font>
      <sz val="9"/>
      <name val="Times New Roman"/>
      <family val="1"/>
    </font>
    <font>
      <sz val="11"/>
      <name val="Times New Roman"/>
      <family val="1"/>
    </font>
    <font>
      <sz val="10"/>
      <name val="Times New Roman"/>
      <family val="1"/>
    </font>
    <font>
      <b/>
      <sz val="11"/>
      <color rgb="FF000000"/>
      <name val="Times New Roman"/>
      <family val="1"/>
    </font>
    <font>
      <sz val="12"/>
      <color rgb="FF2E0927"/>
      <name val="Arial"/>
      <family val="2"/>
    </font>
    <font>
      <b/>
      <sz val="11"/>
      <color theme="1"/>
      <name val="Times New Roman"/>
      <family val="1"/>
      <charset val="186"/>
    </font>
    <font>
      <b/>
      <sz val="11"/>
      <color rgb="FF000000"/>
      <name val="Times New Roman"/>
      <family val="1"/>
      <charset val="186"/>
    </font>
    <font>
      <sz val="11"/>
      <color theme="1"/>
      <name val="Times New Roman"/>
      <family val="1"/>
      <charset val="186"/>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7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0" fillId="0" borderId="1" xfId="0" applyBorder="1"/>
    <xf numFmtId="0" fontId="8" fillId="0" borderId="0" xfId="0" applyFont="1" applyAlignment="1">
      <alignment wrapText="1"/>
    </xf>
    <xf numFmtId="0" fontId="10" fillId="0" borderId="0" xfId="0" applyFont="1" applyAlignment="1">
      <alignment vertical="center"/>
    </xf>
    <xf numFmtId="0" fontId="5" fillId="0" borderId="1" xfId="0" applyFont="1" applyBorder="1" applyAlignment="1">
      <alignment vertical="center" wrapText="1"/>
    </xf>
    <xf numFmtId="49" fontId="3"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13"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2" fillId="0" borderId="1" xfId="0" applyFont="1" applyBorder="1"/>
    <xf numFmtId="0" fontId="12" fillId="0" borderId="1" xfId="0" applyFont="1" applyBorder="1" applyAlignment="1">
      <alignment horizontal="center"/>
    </xf>
    <xf numFmtId="0" fontId="0" fillId="0" borderId="0" xfId="0" applyAlignment="1">
      <alignment horizontal="center" vertical="center"/>
    </xf>
    <xf numFmtId="2" fontId="6" fillId="0" borderId="1" xfId="0" applyNumberFormat="1" applyFont="1" applyBorder="1" applyAlignment="1">
      <alignment horizont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6" fillId="0" borderId="1" xfId="0" applyFont="1" applyBorder="1"/>
    <xf numFmtId="0" fontId="16" fillId="0" borderId="1" xfId="0" applyFont="1" applyBorder="1" applyAlignment="1">
      <alignment horizontal="center"/>
    </xf>
    <xf numFmtId="2" fontId="17" fillId="0" borderId="1" xfId="0" applyNumberFormat="1" applyFont="1" applyBorder="1" applyAlignment="1">
      <alignment horizontal="center"/>
    </xf>
    <xf numFmtId="0" fontId="0" fillId="0" borderId="1" xfId="0" applyBorder="1" applyAlignment="1">
      <alignment wrapText="1"/>
    </xf>
    <xf numFmtId="1" fontId="0" fillId="0" borderId="1" xfId="0" applyNumberFormat="1" applyBorder="1"/>
    <xf numFmtId="2"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2" fontId="6" fillId="0" borderId="2" xfId="0" applyNumberFormat="1" applyFont="1" applyBorder="1" applyAlignment="1">
      <alignment horizontal="center" vertical="center" wrapText="1"/>
    </xf>
    <xf numFmtId="2" fontId="0" fillId="0" borderId="1" xfId="0" applyNumberFormat="1" applyBorder="1"/>
    <xf numFmtId="1" fontId="0" fillId="0" borderId="1" xfId="0" applyNumberForma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19" fillId="0" borderId="0" xfId="0" applyFont="1"/>
    <xf numFmtId="0" fontId="1"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0" xfId="0" applyFont="1"/>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horizontal="center" vertical="center" wrapText="1"/>
    </xf>
    <xf numFmtId="0" fontId="0" fillId="0" borderId="3" xfId="0" applyBorder="1"/>
    <xf numFmtId="0" fontId="12" fillId="0" borderId="3" xfId="0" applyFont="1" applyBorder="1" applyAlignment="1">
      <alignment horizontal="center"/>
    </xf>
    <xf numFmtId="0" fontId="12" fillId="0" borderId="7" xfId="0" applyFont="1" applyBorder="1" applyAlignment="1">
      <alignment horizontal="center" vertical="center"/>
    </xf>
    <xf numFmtId="0" fontId="12" fillId="0" borderId="3" xfId="0" applyFont="1" applyBorder="1" applyAlignment="1">
      <alignment horizontal="center" vertical="center"/>
    </xf>
    <xf numFmtId="0" fontId="16" fillId="0" borderId="3" xfId="0" applyFont="1" applyBorder="1" applyAlignment="1">
      <alignment horizontal="center" vertical="center"/>
    </xf>
    <xf numFmtId="0" fontId="0" fillId="0" borderId="5" xfId="0" applyBorder="1" applyAlignment="1">
      <alignment horizontal="center" vertical="center"/>
    </xf>
    <xf numFmtId="0" fontId="0" fillId="0" borderId="5" xfId="0" applyBorder="1"/>
    <xf numFmtId="2" fontId="0" fillId="0" borderId="5" xfId="0" applyNumberFormat="1" applyBorder="1"/>
    <xf numFmtId="0" fontId="20" fillId="0" borderId="8" xfId="0" applyFont="1" applyBorder="1" applyAlignment="1">
      <alignment horizontal="center" vertical="center" wrapText="1"/>
    </xf>
    <xf numFmtId="0" fontId="20" fillId="0" borderId="9" xfId="0" applyFont="1" applyBorder="1" applyAlignment="1">
      <alignment vertical="center" wrapText="1"/>
    </xf>
    <xf numFmtId="0" fontId="0" fillId="0" borderId="9" xfId="0" applyBorder="1" applyAlignment="1">
      <alignment horizontal="center" vertical="center"/>
    </xf>
    <xf numFmtId="0" fontId="0" fillId="0" borderId="9" xfId="0" applyBorder="1"/>
    <xf numFmtId="2" fontId="0" fillId="0" borderId="9" xfId="0" applyNumberFormat="1" applyBorder="1"/>
    <xf numFmtId="2" fontId="0" fillId="0" borderId="10" xfId="0" applyNumberFormat="1" applyBorder="1" applyAlignment="1">
      <alignment horizontal="center" vertical="center"/>
    </xf>
    <xf numFmtId="2" fontId="0" fillId="0" borderId="9" xfId="0" applyNumberFormat="1" applyBorder="1" applyAlignment="1">
      <alignment horizontal="center" vertical="center"/>
    </xf>
    <xf numFmtId="0" fontId="0" fillId="0" borderId="11" xfId="0" applyBorder="1" applyAlignment="1">
      <alignment horizontal="center" vertical="center"/>
    </xf>
    <xf numFmtId="0" fontId="22" fillId="0" borderId="3" xfId="0" applyFont="1" applyBorder="1" applyAlignment="1">
      <alignment horizontal="right" vertical="center"/>
    </xf>
    <xf numFmtId="0" fontId="22" fillId="0" borderId="4" xfId="0" applyFont="1" applyBorder="1" applyAlignment="1">
      <alignment horizontal="right" vertical="center"/>
    </xf>
    <xf numFmtId="0" fontId="9" fillId="0" borderId="0" xfId="0" applyFont="1" applyAlignment="1">
      <alignment horizontal="left" vertical="center" wrapText="1"/>
    </xf>
    <xf numFmtId="0" fontId="20" fillId="0" borderId="0" xfId="0" applyFont="1" applyAlignment="1">
      <alignment horizontal="center"/>
    </xf>
    <xf numFmtId="0" fontId="12" fillId="0" borderId="1" xfId="0" applyFont="1" applyBorder="1" applyAlignment="1">
      <alignment horizontal="left"/>
    </xf>
    <xf numFmtId="0" fontId="8" fillId="0" borderId="0" xfId="0" applyFont="1" applyAlignment="1">
      <alignment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4" fillId="0" borderId="0" xfId="0" applyFont="1" applyAlignment="1">
      <alignment horizontal="left" vertical="center" wrapText="1"/>
    </xf>
    <xf numFmtId="4"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572E-9400-4B6C-A385-2E341C514AAD}">
  <dimension ref="B1:O201"/>
  <sheetViews>
    <sheetView tabSelected="1" topLeftCell="A100" workbookViewId="0">
      <selection activeCell="J68" sqref="J68"/>
    </sheetView>
  </sheetViews>
  <sheetFormatPr defaultRowHeight="15" x14ac:dyDescent="0.25"/>
  <cols>
    <col min="3" max="3" width="18" customWidth="1"/>
    <col min="4" max="4" width="20.85546875" customWidth="1"/>
    <col min="5" max="5" width="18.42578125" customWidth="1"/>
    <col min="6" max="6" width="41.28515625" customWidth="1"/>
    <col min="7" max="7" width="17.28515625" customWidth="1"/>
    <col min="8" max="8" width="17.140625" customWidth="1"/>
    <col min="9" max="9" width="14" customWidth="1"/>
    <col min="10" max="10" width="16.7109375" customWidth="1"/>
    <col min="11" max="11" width="29.85546875" customWidth="1"/>
    <col min="13" max="13" width="16.5703125" customWidth="1"/>
  </cols>
  <sheetData>
    <row r="1" spans="2:14" x14ac:dyDescent="0.25">
      <c r="I1" s="42" t="s">
        <v>367</v>
      </c>
    </row>
    <row r="2" spans="2:14" x14ac:dyDescent="0.25">
      <c r="E2" s="66" t="s">
        <v>368</v>
      </c>
      <c r="F2" s="66"/>
      <c r="G2" s="66"/>
    </row>
    <row r="3" spans="2:14" x14ac:dyDescent="0.25">
      <c r="E3" s="66" t="s">
        <v>369</v>
      </c>
      <c r="F3" s="66"/>
      <c r="G3" s="66"/>
    </row>
    <row r="5" spans="2:14" x14ac:dyDescent="0.25">
      <c r="B5" s="68" t="s">
        <v>106</v>
      </c>
      <c r="C5" s="68"/>
      <c r="D5" s="68"/>
      <c r="E5" s="68"/>
      <c r="F5" s="68"/>
      <c r="G5" s="68"/>
      <c r="H5" s="68"/>
      <c r="I5" s="4"/>
      <c r="J5" s="68"/>
      <c r="K5" s="68"/>
      <c r="L5" s="68"/>
      <c r="M5" s="68"/>
      <c r="N5" s="68"/>
    </row>
    <row r="6" spans="2:14" ht="15" customHeight="1" x14ac:dyDescent="0.25">
      <c r="B6" s="65" t="s">
        <v>107</v>
      </c>
      <c r="C6" s="65"/>
      <c r="D6" s="65"/>
      <c r="E6" s="65"/>
      <c r="F6" s="65"/>
      <c r="G6" s="65"/>
      <c r="H6" s="65"/>
      <c r="I6" s="65"/>
      <c r="J6" s="65"/>
      <c r="K6" s="65"/>
      <c r="L6" s="5"/>
      <c r="M6" s="5"/>
      <c r="N6" s="5"/>
    </row>
    <row r="7" spans="2:14" ht="36" customHeight="1" x14ac:dyDescent="0.25">
      <c r="B7" s="65" t="s">
        <v>108</v>
      </c>
      <c r="C7" s="65"/>
      <c r="D7" s="65"/>
      <c r="E7" s="65"/>
      <c r="F7" s="65"/>
      <c r="G7" s="65"/>
      <c r="H7" s="65"/>
      <c r="I7" s="65"/>
      <c r="J7" s="65"/>
      <c r="K7" s="65"/>
      <c r="L7" s="5"/>
      <c r="M7" s="5"/>
      <c r="N7" s="5"/>
    </row>
    <row r="8" spans="2:14" ht="30" customHeight="1" x14ac:dyDescent="0.25">
      <c r="B8" s="71" t="s">
        <v>370</v>
      </c>
      <c r="C8" s="71"/>
      <c r="D8" s="71"/>
      <c r="E8" s="71"/>
      <c r="F8" s="71"/>
      <c r="G8" s="71"/>
      <c r="H8" s="71"/>
      <c r="I8" s="71"/>
      <c r="J8" s="71"/>
      <c r="K8" s="71"/>
      <c r="L8" s="5"/>
      <c r="M8" s="5"/>
      <c r="N8" s="5"/>
    </row>
    <row r="9" spans="2:14" ht="18" customHeight="1" x14ac:dyDescent="0.25">
      <c r="B9" s="71" t="s">
        <v>365</v>
      </c>
      <c r="C9" s="71"/>
      <c r="D9" s="71"/>
      <c r="E9" s="71"/>
      <c r="F9" s="71"/>
      <c r="G9" s="71"/>
      <c r="H9" s="71"/>
      <c r="I9" s="71"/>
      <c r="J9" s="71"/>
      <c r="K9" s="71"/>
      <c r="L9" s="5"/>
      <c r="M9" s="5"/>
      <c r="N9" s="5"/>
    </row>
    <row r="10" spans="2:14" ht="47.25" customHeight="1" x14ac:dyDescent="0.25">
      <c r="B10" s="65" t="s">
        <v>366</v>
      </c>
      <c r="C10" s="65"/>
      <c r="D10" s="65"/>
      <c r="E10" s="65"/>
      <c r="F10" s="65"/>
      <c r="G10" s="65"/>
      <c r="H10" s="65"/>
      <c r="I10" s="65"/>
      <c r="J10" s="65"/>
      <c r="K10" s="65"/>
      <c r="L10" s="5"/>
      <c r="M10" s="5"/>
      <c r="N10" s="5"/>
    </row>
    <row r="11" spans="2:14" ht="134.25" customHeight="1" x14ac:dyDescent="0.25">
      <c r="B11" s="65" t="s">
        <v>513</v>
      </c>
      <c r="C11" s="65"/>
      <c r="D11" s="65"/>
      <c r="E11" s="65"/>
      <c r="F11" s="65"/>
      <c r="G11" s="65"/>
      <c r="H11" s="65"/>
      <c r="I11" s="65"/>
      <c r="J11" s="65"/>
      <c r="K11" s="65"/>
      <c r="L11" s="5"/>
      <c r="M11" s="5"/>
      <c r="N11" s="5"/>
    </row>
    <row r="12" spans="2:14" ht="15.75" thickBot="1" x14ac:dyDescent="0.3"/>
    <row r="13" spans="2:14" ht="120.75" customHeight="1" x14ac:dyDescent="0.25">
      <c r="B13" s="41" t="s">
        <v>371</v>
      </c>
      <c r="C13" s="41" t="s">
        <v>9</v>
      </c>
      <c r="D13" s="41" t="s">
        <v>10</v>
      </c>
      <c r="E13" s="41" t="s">
        <v>11</v>
      </c>
      <c r="F13" s="41" t="s">
        <v>12</v>
      </c>
      <c r="G13" s="41" t="s">
        <v>13</v>
      </c>
      <c r="H13" s="41" t="s">
        <v>373</v>
      </c>
      <c r="I13" s="43" t="s">
        <v>14</v>
      </c>
      <c r="J13" s="55" t="s">
        <v>372</v>
      </c>
      <c r="K13" s="44" t="s">
        <v>374</v>
      </c>
    </row>
    <row r="14" spans="2:14" ht="31.5" customHeight="1" x14ac:dyDescent="0.25">
      <c r="B14" s="1">
        <v>1</v>
      </c>
      <c r="C14" s="69" t="s">
        <v>75</v>
      </c>
      <c r="D14" s="70"/>
      <c r="E14" s="70"/>
      <c r="F14" s="70"/>
      <c r="G14" s="70"/>
      <c r="H14" s="70"/>
      <c r="I14" s="70"/>
      <c r="J14" s="56"/>
      <c r="K14" s="40"/>
    </row>
    <row r="15" spans="2:14" ht="15.75" x14ac:dyDescent="0.25">
      <c r="B15" s="1" t="s">
        <v>375</v>
      </c>
      <c r="C15" s="7" t="s">
        <v>15</v>
      </c>
      <c r="D15" s="8"/>
      <c r="E15" s="8"/>
      <c r="F15" s="8"/>
      <c r="G15" s="8"/>
      <c r="H15" s="8"/>
      <c r="I15" s="45"/>
      <c r="J15" s="57"/>
      <c r="K15" s="52"/>
      <c r="M15" s="39"/>
    </row>
    <row r="16" spans="2:14" ht="25.5" x14ac:dyDescent="0.25">
      <c r="B16" s="1" t="s">
        <v>76</v>
      </c>
      <c r="C16" s="8" t="s">
        <v>16</v>
      </c>
      <c r="D16" s="8" t="s">
        <v>17</v>
      </c>
      <c r="E16" s="9" t="s">
        <v>15</v>
      </c>
      <c r="F16" s="6" t="s">
        <v>18</v>
      </c>
      <c r="G16" s="10" t="s">
        <v>19</v>
      </c>
      <c r="H16" s="11"/>
      <c r="I16" s="45">
        <v>1</v>
      </c>
      <c r="J16" s="57"/>
      <c r="K16" s="52"/>
      <c r="M16" s="39"/>
    </row>
    <row r="17" spans="2:13" ht="25.5" x14ac:dyDescent="0.25">
      <c r="B17" s="1" t="s">
        <v>77</v>
      </c>
      <c r="C17" s="8" t="s">
        <v>16</v>
      </c>
      <c r="D17" s="8" t="s">
        <v>17</v>
      </c>
      <c r="E17" s="9" t="s">
        <v>15</v>
      </c>
      <c r="F17" s="6" t="s">
        <v>20</v>
      </c>
      <c r="G17" s="10" t="s">
        <v>21</v>
      </c>
      <c r="H17" s="11"/>
      <c r="I17" s="45">
        <v>1</v>
      </c>
      <c r="J17" s="57"/>
      <c r="K17" s="52"/>
      <c r="M17" s="39"/>
    </row>
    <row r="18" spans="2:13" ht="25.5" x14ac:dyDescent="0.25">
      <c r="B18" s="1" t="s">
        <v>78</v>
      </c>
      <c r="C18" s="8" t="s">
        <v>16</v>
      </c>
      <c r="D18" s="8" t="s">
        <v>17</v>
      </c>
      <c r="E18" s="9" t="s">
        <v>15</v>
      </c>
      <c r="F18" s="6" t="s">
        <v>22</v>
      </c>
      <c r="G18" s="10" t="s">
        <v>23</v>
      </c>
      <c r="H18" s="11"/>
      <c r="I18" s="45">
        <v>1</v>
      </c>
      <c r="J18" s="57"/>
      <c r="K18" s="52"/>
      <c r="M18" s="39"/>
    </row>
    <row r="19" spans="2:13" ht="25.5" x14ac:dyDescent="0.25">
      <c r="B19" s="1" t="s">
        <v>79</v>
      </c>
      <c r="C19" s="8" t="s">
        <v>16</v>
      </c>
      <c r="D19" s="8" t="s">
        <v>17</v>
      </c>
      <c r="E19" s="9" t="s">
        <v>15</v>
      </c>
      <c r="F19" s="6" t="s">
        <v>24</v>
      </c>
      <c r="G19" s="10" t="s">
        <v>25</v>
      </c>
      <c r="H19" s="11"/>
      <c r="I19" s="45">
        <v>1</v>
      </c>
      <c r="J19" s="57"/>
      <c r="K19" s="52"/>
    </row>
    <row r="20" spans="2:13" ht="25.5" x14ac:dyDescent="0.25">
      <c r="B20" s="1" t="s">
        <v>80</v>
      </c>
      <c r="C20" s="8" t="s">
        <v>16</v>
      </c>
      <c r="D20" s="8" t="s">
        <v>17</v>
      </c>
      <c r="E20" s="9" t="s">
        <v>15</v>
      </c>
      <c r="F20" s="6" t="s">
        <v>26</v>
      </c>
      <c r="G20" s="10" t="s">
        <v>27</v>
      </c>
      <c r="H20" s="11"/>
      <c r="I20" s="45">
        <v>1</v>
      </c>
      <c r="J20" s="57"/>
      <c r="K20" s="52"/>
    </row>
    <row r="21" spans="2:13" ht="25.5" x14ac:dyDescent="0.25">
      <c r="B21" s="1" t="s">
        <v>81</v>
      </c>
      <c r="C21" s="8" t="s">
        <v>16</v>
      </c>
      <c r="D21" s="8" t="s">
        <v>17</v>
      </c>
      <c r="E21" s="9" t="s">
        <v>15</v>
      </c>
      <c r="F21" s="6" t="s">
        <v>28</v>
      </c>
      <c r="G21" s="10" t="s">
        <v>29</v>
      </c>
      <c r="H21" s="11"/>
      <c r="I21" s="45">
        <v>1</v>
      </c>
      <c r="J21" s="57"/>
      <c r="K21" s="52"/>
    </row>
    <row r="22" spans="2:13" ht="25.5" x14ac:dyDescent="0.25">
      <c r="B22" s="1" t="s">
        <v>82</v>
      </c>
      <c r="C22" s="8" t="s">
        <v>16</v>
      </c>
      <c r="D22" s="8" t="s">
        <v>17</v>
      </c>
      <c r="E22" s="9" t="s">
        <v>15</v>
      </c>
      <c r="F22" s="6" t="s">
        <v>30</v>
      </c>
      <c r="G22" s="10" t="s">
        <v>31</v>
      </c>
      <c r="H22" s="11"/>
      <c r="I22" s="45">
        <v>1</v>
      </c>
      <c r="J22" s="57"/>
      <c r="K22" s="52"/>
    </row>
    <row r="23" spans="2:13" ht="25.5" x14ac:dyDescent="0.25">
      <c r="B23" s="1" t="s">
        <v>83</v>
      </c>
      <c r="C23" s="8" t="s">
        <v>16</v>
      </c>
      <c r="D23" s="8" t="s">
        <v>17</v>
      </c>
      <c r="E23" s="9" t="s">
        <v>15</v>
      </c>
      <c r="F23" s="6" t="s">
        <v>32</v>
      </c>
      <c r="G23" s="10" t="s">
        <v>33</v>
      </c>
      <c r="H23" s="11"/>
      <c r="I23" s="45">
        <v>1</v>
      </c>
      <c r="J23" s="57"/>
      <c r="K23" s="52"/>
    </row>
    <row r="24" spans="2:13" ht="25.5" x14ac:dyDescent="0.25">
      <c r="B24" s="1" t="s">
        <v>84</v>
      </c>
      <c r="C24" s="8" t="s">
        <v>16</v>
      </c>
      <c r="D24" s="8" t="s">
        <v>17</v>
      </c>
      <c r="E24" s="9" t="s">
        <v>15</v>
      </c>
      <c r="F24" s="6" t="s">
        <v>34</v>
      </c>
      <c r="G24" s="10" t="s">
        <v>35</v>
      </c>
      <c r="H24" s="11"/>
      <c r="I24" s="45">
        <v>1</v>
      </c>
      <c r="J24" s="57"/>
      <c r="K24" s="52"/>
    </row>
    <row r="25" spans="2:13" x14ac:dyDescent="0.25">
      <c r="B25" s="1" t="s">
        <v>376</v>
      </c>
      <c r="C25" s="7" t="s">
        <v>36</v>
      </c>
      <c r="D25" s="8"/>
      <c r="E25" s="9"/>
      <c r="F25" s="6"/>
      <c r="G25" s="6"/>
      <c r="H25" s="8"/>
      <c r="I25" s="45"/>
      <c r="J25" s="57"/>
      <c r="K25" s="52"/>
    </row>
    <row r="26" spans="2:13" ht="25.5" x14ac:dyDescent="0.25">
      <c r="B26" s="1" t="s">
        <v>85</v>
      </c>
      <c r="C26" s="8" t="s">
        <v>16</v>
      </c>
      <c r="D26" s="8" t="s">
        <v>17</v>
      </c>
      <c r="E26" s="9" t="s">
        <v>36</v>
      </c>
      <c r="F26" s="6" t="s">
        <v>26</v>
      </c>
      <c r="G26" s="10" t="s">
        <v>37</v>
      </c>
      <c r="H26" s="12"/>
      <c r="I26" s="45">
        <v>1</v>
      </c>
      <c r="J26" s="57"/>
      <c r="K26" s="52"/>
    </row>
    <row r="27" spans="2:13" ht="25.5" x14ac:dyDescent="0.25">
      <c r="B27" s="1" t="s">
        <v>86</v>
      </c>
      <c r="C27" s="8" t="s">
        <v>16</v>
      </c>
      <c r="D27" s="8" t="s">
        <v>17</v>
      </c>
      <c r="E27" s="9" t="s">
        <v>36</v>
      </c>
      <c r="F27" s="6" t="s">
        <v>22</v>
      </c>
      <c r="G27" s="10" t="s">
        <v>38</v>
      </c>
      <c r="H27" s="12"/>
      <c r="I27" s="45">
        <v>1</v>
      </c>
      <c r="J27" s="57"/>
      <c r="K27" s="52"/>
    </row>
    <row r="28" spans="2:13" ht="25.5" x14ac:dyDescent="0.25">
      <c r="B28" s="1" t="s">
        <v>87</v>
      </c>
      <c r="C28" s="8" t="s">
        <v>16</v>
      </c>
      <c r="D28" s="8" t="s">
        <v>17</v>
      </c>
      <c r="E28" s="9" t="s">
        <v>36</v>
      </c>
      <c r="F28" s="6" t="s">
        <v>39</v>
      </c>
      <c r="G28" s="10" t="s">
        <v>40</v>
      </c>
      <c r="H28" s="12"/>
      <c r="I28" s="45">
        <v>1</v>
      </c>
      <c r="J28" s="57"/>
      <c r="K28" s="52"/>
    </row>
    <row r="29" spans="2:13" ht="25.5" x14ac:dyDescent="0.25">
      <c r="B29" s="1" t="s">
        <v>88</v>
      </c>
      <c r="C29" s="8" t="s">
        <v>16</v>
      </c>
      <c r="D29" s="8" t="s">
        <v>17</v>
      </c>
      <c r="E29" s="9" t="s">
        <v>36</v>
      </c>
      <c r="F29" s="8" t="s">
        <v>41</v>
      </c>
      <c r="G29" s="13" t="s">
        <v>42</v>
      </c>
      <c r="H29" s="12"/>
      <c r="I29" s="45">
        <v>1</v>
      </c>
      <c r="J29" s="57"/>
      <c r="K29" s="52"/>
    </row>
    <row r="30" spans="2:13" ht="25.5" x14ac:dyDescent="0.25">
      <c r="B30" s="1" t="s">
        <v>89</v>
      </c>
      <c r="C30" s="8" t="s">
        <v>16</v>
      </c>
      <c r="D30" s="8" t="s">
        <v>17</v>
      </c>
      <c r="E30" s="9" t="s">
        <v>36</v>
      </c>
      <c r="F30" s="8" t="s">
        <v>43</v>
      </c>
      <c r="G30" s="13" t="s">
        <v>44</v>
      </c>
      <c r="H30" s="12"/>
      <c r="I30" s="45">
        <v>1</v>
      </c>
      <c r="J30" s="57"/>
      <c r="K30" s="52"/>
    </row>
    <row r="31" spans="2:13" ht="25.5" x14ac:dyDescent="0.25">
      <c r="B31" s="1" t="s">
        <v>90</v>
      </c>
      <c r="C31" s="8" t="s">
        <v>16</v>
      </c>
      <c r="D31" s="8" t="s">
        <v>17</v>
      </c>
      <c r="E31" s="9" t="s">
        <v>36</v>
      </c>
      <c r="F31" s="8" t="s">
        <v>28</v>
      </c>
      <c r="G31" s="13" t="s">
        <v>45</v>
      </c>
      <c r="H31" s="12"/>
      <c r="I31" s="45">
        <v>1</v>
      </c>
      <c r="J31" s="57"/>
      <c r="K31" s="52"/>
    </row>
    <row r="32" spans="2:13" x14ac:dyDescent="0.25">
      <c r="B32" s="1" t="s">
        <v>377</v>
      </c>
      <c r="C32" s="7" t="s">
        <v>46</v>
      </c>
      <c r="D32" s="8"/>
      <c r="E32" s="9"/>
      <c r="F32" s="8"/>
      <c r="G32" s="8"/>
      <c r="H32" s="8"/>
      <c r="I32" s="45"/>
      <c r="J32" s="57"/>
      <c r="K32" s="52"/>
    </row>
    <row r="33" spans="2:11" ht="25.5" x14ac:dyDescent="0.25">
      <c r="B33" s="1" t="s">
        <v>91</v>
      </c>
      <c r="C33" s="9" t="s">
        <v>46</v>
      </c>
      <c r="D33" s="8" t="s">
        <v>17</v>
      </c>
      <c r="E33" s="9" t="s">
        <v>46</v>
      </c>
      <c r="F33" s="6" t="s">
        <v>47</v>
      </c>
      <c r="G33" s="10" t="s">
        <v>48</v>
      </c>
      <c r="H33" s="12"/>
      <c r="I33" s="45">
        <v>1</v>
      </c>
      <c r="J33" s="57"/>
      <c r="K33" s="52"/>
    </row>
    <row r="34" spans="2:11" ht="25.5" x14ac:dyDescent="0.25">
      <c r="B34" s="1" t="s">
        <v>92</v>
      </c>
      <c r="C34" s="8" t="s">
        <v>16</v>
      </c>
      <c r="D34" s="8" t="s">
        <v>17</v>
      </c>
      <c r="E34" s="9" t="s">
        <v>46</v>
      </c>
      <c r="F34" s="8" t="s">
        <v>41</v>
      </c>
      <c r="G34" s="13" t="s">
        <v>49</v>
      </c>
      <c r="H34" s="12"/>
      <c r="I34" s="45">
        <v>1</v>
      </c>
      <c r="J34" s="57"/>
      <c r="K34" s="52"/>
    </row>
    <row r="35" spans="2:11" ht="25.5" x14ac:dyDescent="0.25">
      <c r="B35" s="1" t="s">
        <v>94</v>
      </c>
      <c r="C35" s="8" t="s">
        <v>16</v>
      </c>
      <c r="D35" s="8" t="s">
        <v>17</v>
      </c>
      <c r="E35" s="9" t="s">
        <v>46</v>
      </c>
      <c r="F35" s="8" t="s">
        <v>50</v>
      </c>
      <c r="G35" s="13" t="s">
        <v>51</v>
      </c>
      <c r="H35" s="12"/>
      <c r="I35" s="45">
        <v>1</v>
      </c>
      <c r="J35" s="57"/>
      <c r="K35" s="52"/>
    </row>
    <row r="36" spans="2:11" ht="25.5" x14ac:dyDescent="0.25">
      <c r="B36" s="1" t="s">
        <v>95</v>
      </c>
      <c r="C36" s="8" t="s">
        <v>16</v>
      </c>
      <c r="D36" s="8" t="s">
        <v>17</v>
      </c>
      <c r="E36" s="9" t="s">
        <v>46</v>
      </c>
      <c r="F36" s="8" t="s">
        <v>52</v>
      </c>
      <c r="G36" s="13" t="s">
        <v>53</v>
      </c>
      <c r="H36" s="12"/>
      <c r="I36" s="45">
        <v>1</v>
      </c>
      <c r="J36" s="57"/>
      <c r="K36" s="52"/>
    </row>
    <row r="37" spans="2:11" ht="25.5" x14ac:dyDescent="0.25">
      <c r="B37" s="1" t="s">
        <v>96</v>
      </c>
      <c r="C37" s="8" t="s">
        <v>16</v>
      </c>
      <c r="D37" s="8" t="s">
        <v>17</v>
      </c>
      <c r="E37" s="9" t="s">
        <v>46</v>
      </c>
      <c r="F37" s="8" t="s">
        <v>30</v>
      </c>
      <c r="G37" s="13" t="s">
        <v>54</v>
      </c>
      <c r="H37" s="12"/>
      <c r="I37" s="45">
        <v>1</v>
      </c>
      <c r="J37" s="57"/>
      <c r="K37" s="52"/>
    </row>
    <row r="38" spans="2:11" ht="25.5" x14ac:dyDescent="0.25">
      <c r="B38" s="1" t="s">
        <v>97</v>
      </c>
      <c r="C38" s="8" t="s">
        <v>16</v>
      </c>
      <c r="D38" s="8" t="s">
        <v>17</v>
      </c>
      <c r="E38" s="9" t="s">
        <v>46</v>
      </c>
      <c r="F38" s="8" t="s">
        <v>55</v>
      </c>
      <c r="G38" s="13"/>
      <c r="H38" s="12"/>
      <c r="I38" s="45">
        <v>1</v>
      </c>
      <c r="J38" s="57"/>
      <c r="K38" s="52"/>
    </row>
    <row r="39" spans="2:11" ht="25.5" x14ac:dyDescent="0.25">
      <c r="B39" s="1" t="s">
        <v>98</v>
      </c>
      <c r="C39" s="8" t="s">
        <v>16</v>
      </c>
      <c r="D39" s="8" t="s">
        <v>17</v>
      </c>
      <c r="E39" s="9" t="s">
        <v>46</v>
      </c>
      <c r="F39" s="8" t="s">
        <v>56</v>
      </c>
      <c r="G39" s="13" t="s">
        <v>57</v>
      </c>
      <c r="H39" s="12"/>
      <c r="I39" s="45">
        <v>1</v>
      </c>
      <c r="J39" s="57"/>
      <c r="K39" s="52"/>
    </row>
    <row r="40" spans="2:11" ht="25.5" x14ac:dyDescent="0.25">
      <c r="B40" s="1" t="s">
        <v>99</v>
      </c>
      <c r="C40" s="8" t="s">
        <v>16</v>
      </c>
      <c r="D40" s="8" t="s">
        <v>17</v>
      </c>
      <c r="E40" s="9" t="s">
        <v>46</v>
      </c>
      <c r="F40" s="8" t="s">
        <v>58</v>
      </c>
      <c r="G40" s="13" t="s">
        <v>59</v>
      </c>
      <c r="H40" s="12"/>
      <c r="I40" s="45">
        <v>1</v>
      </c>
      <c r="J40" s="57"/>
      <c r="K40" s="52"/>
    </row>
    <row r="41" spans="2:11" ht="25.5" x14ac:dyDescent="0.25">
      <c r="B41" s="1" t="s">
        <v>100</v>
      </c>
      <c r="C41" s="8" t="s">
        <v>16</v>
      </c>
      <c r="D41" s="8" t="s">
        <v>17</v>
      </c>
      <c r="E41" s="9" t="s">
        <v>46</v>
      </c>
      <c r="F41" s="8" t="s">
        <v>60</v>
      </c>
      <c r="G41" s="13" t="s">
        <v>61</v>
      </c>
      <c r="H41" s="12"/>
      <c r="I41" s="45">
        <v>1</v>
      </c>
      <c r="J41" s="57"/>
      <c r="K41" s="52"/>
    </row>
    <row r="42" spans="2:11" x14ac:dyDescent="0.25">
      <c r="B42" s="1" t="s">
        <v>378</v>
      </c>
      <c r="C42" s="7" t="s">
        <v>62</v>
      </c>
      <c r="D42" s="8"/>
      <c r="E42" s="9"/>
      <c r="F42" s="8"/>
      <c r="G42" s="8"/>
      <c r="H42" s="8"/>
      <c r="I42" s="45"/>
      <c r="J42" s="57"/>
      <c r="K42" s="52"/>
    </row>
    <row r="43" spans="2:11" ht="25.5" x14ac:dyDescent="0.25">
      <c r="B43" s="1" t="s">
        <v>101</v>
      </c>
      <c r="C43" s="8" t="s">
        <v>16</v>
      </c>
      <c r="D43" s="8" t="s">
        <v>17</v>
      </c>
      <c r="E43" s="9" t="s">
        <v>62</v>
      </c>
      <c r="F43" s="8" t="s">
        <v>63</v>
      </c>
      <c r="G43" s="13" t="s">
        <v>64</v>
      </c>
      <c r="H43" s="12"/>
      <c r="I43" s="45">
        <v>2</v>
      </c>
      <c r="J43" s="57"/>
      <c r="K43" s="52"/>
    </row>
    <row r="44" spans="2:11" ht="25.5" x14ac:dyDescent="0.25">
      <c r="B44" s="1" t="s">
        <v>93</v>
      </c>
      <c r="C44" s="8" t="s">
        <v>16</v>
      </c>
      <c r="D44" s="8" t="s">
        <v>17</v>
      </c>
      <c r="E44" s="9" t="s">
        <v>62</v>
      </c>
      <c r="F44" s="8" t="s">
        <v>65</v>
      </c>
      <c r="G44" s="13" t="s">
        <v>66</v>
      </c>
      <c r="H44" s="12"/>
      <c r="I44" s="45">
        <v>2</v>
      </c>
      <c r="J44" s="57"/>
      <c r="K44" s="52"/>
    </row>
    <row r="45" spans="2:11" ht="25.5" x14ac:dyDescent="0.25">
      <c r="B45" s="1" t="s">
        <v>102</v>
      </c>
      <c r="C45" s="8" t="s">
        <v>16</v>
      </c>
      <c r="D45" s="8" t="s">
        <v>17</v>
      </c>
      <c r="E45" s="9" t="s">
        <v>62</v>
      </c>
      <c r="F45" s="8" t="s">
        <v>67</v>
      </c>
      <c r="G45" s="13" t="s">
        <v>68</v>
      </c>
      <c r="H45" s="12"/>
      <c r="I45" s="45">
        <v>1</v>
      </c>
      <c r="J45" s="57"/>
      <c r="K45" s="52"/>
    </row>
    <row r="46" spans="2:11" ht="25.5" x14ac:dyDescent="0.25">
      <c r="B46" s="1" t="s">
        <v>103</v>
      </c>
      <c r="C46" s="8" t="s">
        <v>16</v>
      </c>
      <c r="D46" s="8" t="s">
        <v>17</v>
      </c>
      <c r="E46" s="9" t="s">
        <v>62</v>
      </c>
      <c r="F46" s="8" t="s">
        <v>69</v>
      </c>
      <c r="G46" s="13" t="s">
        <v>70</v>
      </c>
      <c r="H46" s="12"/>
      <c r="I46" s="45">
        <v>1</v>
      </c>
      <c r="J46" s="57"/>
      <c r="K46" s="52"/>
    </row>
    <row r="47" spans="2:11" ht="25.5" x14ac:dyDescent="0.25">
      <c r="B47" s="1" t="s">
        <v>104</v>
      </c>
      <c r="C47" s="8" t="s">
        <v>16</v>
      </c>
      <c r="D47" s="8" t="s">
        <v>17</v>
      </c>
      <c r="E47" s="9" t="s">
        <v>62</v>
      </c>
      <c r="F47" s="8" t="s">
        <v>71</v>
      </c>
      <c r="G47" s="13" t="s">
        <v>72</v>
      </c>
      <c r="H47" s="12"/>
      <c r="I47" s="45">
        <v>2</v>
      </c>
      <c r="J47" s="57"/>
      <c r="K47" s="52"/>
    </row>
    <row r="48" spans="2:11" ht="25.5" x14ac:dyDescent="0.25">
      <c r="B48" s="1" t="s">
        <v>105</v>
      </c>
      <c r="C48" s="8" t="s">
        <v>16</v>
      </c>
      <c r="D48" s="8" t="s">
        <v>17</v>
      </c>
      <c r="E48" s="9" t="s">
        <v>62</v>
      </c>
      <c r="F48" s="8" t="s">
        <v>73</v>
      </c>
      <c r="G48" s="13" t="s">
        <v>74</v>
      </c>
      <c r="H48" s="12"/>
      <c r="I48" s="45">
        <v>1</v>
      </c>
      <c r="J48" s="57"/>
      <c r="K48" s="52"/>
    </row>
    <row r="49" spans="2:11" ht="27.75" x14ac:dyDescent="0.25">
      <c r="B49" s="1" t="s">
        <v>379</v>
      </c>
      <c r="C49" s="3"/>
      <c r="D49" s="3"/>
      <c r="E49" s="3"/>
      <c r="F49" s="8" t="s">
        <v>109</v>
      </c>
      <c r="G49" s="6"/>
      <c r="H49" s="11"/>
      <c r="I49" s="45">
        <v>63</v>
      </c>
      <c r="J49" s="57"/>
      <c r="K49" s="52"/>
    </row>
    <row r="50" spans="2:11" x14ac:dyDescent="0.25">
      <c r="B50" s="63" t="s">
        <v>380</v>
      </c>
      <c r="C50" s="64"/>
      <c r="D50" s="64"/>
      <c r="E50" s="64"/>
      <c r="F50" s="64"/>
      <c r="G50" s="64"/>
      <c r="H50" s="64"/>
      <c r="I50" s="64"/>
      <c r="J50" s="57"/>
      <c r="K50" s="52"/>
    </row>
    <row r="51" spans="2:11" x14ac:dyDescent="0.25">
      <c r="B51" s="63" t="s">
        <v>381</v>
      </c>
      <c r="C51" s="64"/>
      <c r="D51" s="64"/>
      <c r="E51" s="64"/>
      <c r="F51" s="64"/>
      <c r="G51" s="64"/>
      <c r="H51" s="64"/>
      <c r="I51" s="64"/>
      <c r="J51" s="57"/>
      <c r="K51" s="52"/>
    </row>
    <row r="52" spans="2:11" x14ac:dyDescent="0.25">
      <c r="B52" s="63" t="s">
        <v>382</v>
      </c>
      <c r="C52" s="64"/>
      <c r="D52" s="64"/>
      <c r="E52" s="64"/>
      <c r="F52" s="64"/>
      <c r="G52" s="64"/>
      <c r="H52" s="64"/>
      <c r="I52" s="64"/>
      <c r="J52" s="57"/>
      <c r="K52" s="52"/>
    </row>
    <row r="53" spans="2:11" x14ac:dyDescent="0.25">
      <c r="B53" s="1">
        <v>2</v>
      </c>
      <c r="C53" s="2" t="s">
        <v>0</v>
      </c>
      <c r="D53" s="2" t="s">
        <v>1</v>
      </c>
      <c r="E53" s="2" t="s">
        <v>2</v>
      </c>
      <c r="F53" s="6"/>
      <c r="G53" s="10"/>
      <c r="H53" s="11"/>
      <c r="I53" s="45"/>
      <c r="J53" s="57"/>
      <c r="K53" s="52"/>
    </row>
    <row r="54" spans="2:11" x14ac:dyDescent="0.25">
      <c r="B54" s="1" t="s">
        <v>383</v>
      </c>
      <c r="C54" s="2" t="s">
        <v>0</v>
      </c>
      <c r="D54" s="2" t="s">
        <v>1</v>
      </c>
      <c r="E54" s="2" t="s">
        <v>2</v>
      </c>
      <c r="F54" s="26" t="s">
        <v>110</v>
      </c>
      <c r="G54" s="27">
        <v>459800061572</v>
      </c>
      <c r="H54" s="72">
        <v>5982</v>
      </c>
      <c r="I54" s="46">
        <v>1</v>
      </c>
      <c r="J54" s="61">
        <f>H54*I54</f>
        <v>5982</v>
      </c>
      <c r="K54" s="52"/>
    </row>
    <row r="55" spans="2:11" x14ac:dyDescent="0.25">
      <c r="B55" s="1" t="s">
        <v>384</v>
      </c>
      <c r="C55" s="2" t="s">
        <v>0</v>
      </c>
      <c r="D55" s="2" t="s">
        <v>1</v>
      </c>
      <c r="E55" s="2" t="s">
        <v>2</v>
      </c>
      <c r="F55" s="26" t="s">
        <v>111</v>
      </c>
      <c r="G55" s="27">
        <v>452293859677</v>
      </c>
      <c r="H55" s="72">
        <v>516</v>
      </c>
      <c r="I55" s="46">
        <v>1</v>
      </c>
      <c r="J55" s="61">
        <f t="shared" ref="J55:J66" si="0">H55*I55</f>
        <v>516</v>
      </c>
      <c r="K55" s="52"/>
    </row>
    <row r="56" spans="2:11" x14ac:dyDescent="0.25">
      <c r="B56" s="1" t="s">
        <v>385</v>
      </c>
      <c r="C56" s="2" t="s">
        <v>0</v>
      </c>
      <c r="D56" s="2" t="s">
        <v>1</v>
      </c>
      <c r="E56" s="2" t="s">
        <v>2</v>
      </c>
      <c r="F56" s="26" t="s">
        <v>112</v>
      </c>
      <c r="G56" s="27">
        <v>452230022354</v>
      </c>
      <c r="H56" s="72">
        <v>22224</v>
      </c>
      <c r="I56" s="46">
        <v>1</v>
      </c>
      <c r="J56" s="61">
        <f t="shared" si="0"/>
        <v>22224</v>
      </c>
      <c r="K56" s="52"/>
    </row>
    <row r="57" spans="2:11" x14ac:dyDescent="0.25">
      <c r="B57" s="1" t="s">
        <v>386</v>
      </c>
      <c r="C57" s="2" t="s">
        <v>0</v>
      </c>
      <c r="D57" s="2" t="s">
        <v>1</v>
      </c>
      <c r="E57" s="2" t="s">
        <v>2</v>
      </c>
      <c r="F57" s="26" t="s">
        <v>113</v>
      </c>
      <c r="G57" s="27">
        <v>452230022113</v>
      </c>
      <c r="H57" s="72">
        <v>3288</v>
      </c>
      <c r="I57" s="46">
        <v>1</v>
      </c>
      <c r="J57" s="61">
        <f t="shared" si="0"/>
        <v>3288</v>
      </c>
      <c r="K57" s="52"/>
    </row>
    <row r="58" spans="2:11" x14ac:dyDescent="0.25">
      <c r="B58" s="1" t="s">
        <v>387</v>
      </c>
      <c r="C58" s="2" t="s">
        <v>0</v>
      </c>
      <c r="D58" s="2" t="s">
        <v>1</v>
      </c>
      <c r="E58" s="2" t="s">
        <v>2</v>
      </c>
      <c r="F58" s="26" t="s">
        <v>114</v>
      </c>
      <c r="G58" s="27">
        <v>452230023417</v>
      </c>
      <c r="H58" s="72">
        <v>15408</v>
      </c>
      <c r="I58" s="46">
        <v>1</v>
      </c>
      <c r="J58" s="61">
        <f t="shared" si="0"/>
        <v>15408</v>
      </c>
      <c r="K58" s="52"/>
    </row>
    <row r="59" spans="2:11" x14ac:dyDescent="0.25">
      <c r="B59" s="1" t="s">
        <v>388</v>
      </c>
      <c r="C59" s="2" t="s">
        <v>0</v>
      </c>
      <c r="D59" s="2" t="s">
        <v>1</v>
      </c>
      <c r="E59" s="2" t="s">
        <v>2</v>
      </c>
      <c r="F59" s="26" t="s">
        <v>115</v>
      </c>
      <c r="G59" s="27">
        <v>459801132733</v>
      </c>
      <c r="H59" s="72">
        <v>4620</v>
      </c>
      <c r="I59" s="46">
        <v>1</v>
      </c>
      <c r="J59" s="61">
        <f t="shared" si="0"/>
        <v>4620</v>
      </c>
      <c r="K59" s="52"/>
    </row>
    <row r="60" spans="2:11" x14ac:dyDescent="0.25">
      <c r="B60" s="1" t="s">
        <v>389</v>
      </c>
      <c r="C60" s="2" t="s">
        <v>0</v>
      </c>
      <c r="D60" s="2" t="s">
        <v>1</v>
      </c>
      <c r="E60" s="2" t="s">
        <v>2</v>
      </c>
      <c r="F60" s="26" t="s">
        <v>116</v>
      </c>
      <c r="G60" s="27">
        <v>459800772202</v>
      </c>
      <c r="H60" s="72">
        <v>2364</v>
      </c>
      <c r="I60" s="46">
        <v>2</v>
      </c>
      <c r="J60" s="61">
        <f t="shared" si="0"/>
        <v>4728</v>
      </c>
      <c r="K60" s="52"/>
    </row>
    <row r="61" spans="2:11" x14ac:dyDescent="0.25">
      <c r="B61" s="1">
        <v>2.8</v>
      </c>
      <c r="C61" s="2" t="s">
        <v>0</v>
      </c>
      <c r="D61" s="2" t="s">
        <v>1</v>
      </c>
      <c r="E61" s="2" t="s">
        <v>2</v>
      </c>
      <c r="F61" s="26" t="s">
        <v>117</v>
      </c>
      <c r="G61" s="27">
        <v>459801189221</v>
      </c>
      <c r="H61" s="72">
        <v>8562</v>
      </c>
      <c r="I61" s="46">
        <v>1</v>
      </c>
      <c r="J61" s="61">
        <f t="shared" si="0"/>
        <v>8562</v>
      </c>
      <c r="K61" s="52"/>
    </row>
    <row r="62" spans="2:11" x14ac:dyDescent="0.25">
      <c r="B62" s="1" t="s">
        <v>392</v>
      </c>
      <c r="C62" s="2" t="s">
        <v>0</v>
      </c>
      <c r="D62" s="2" t="s">
        <v>1</v>
      </c>
      <c r="E62" s="2" t="s">
        <v>2</v>
      </c>
      <c r="F62" s="26" t="s">
        <v>118</v>
      </c>
      <c r="G62" s="27">
        <v>459800669933</v>
      </c>
      <c r="H62" s="72">
        <v>444</v>
      </c>
      <c r="I62" s="46">
        <v>2</v>
      </c>
      <c r="J62" s="61">
        <f t="shared" si="0"/>
        <v>888</v>
      </c>
      <c r="K62" s="52"/>
    </row>
    <row r="63" spans="2:11" x14ac:dyDescent="0.25">
      <c r="B63" s="28" t="s">
        <v>383</v>
      </c>
      <c r="C63" s="2" t="s">
        <v>0</v>
      </c>
      <c r="D63" s="2" t="s">
        <v>1</v>
      </c>
      <c r="E63" s="2" t="s">
        <v>2</v>
      </c>
      <c r="F63" s="26" t="s">
        <v>119</v>
      </c>
      <c r="G63" s="27">
        <v>459801101461</v>
      </c>
      <c r="H63" s="72">
        <v>1008</v>
      </c>
      <c r="I63" s="46">
        <v>2</v>
      </c>
      <c r="J63" s="61">
        <f t="shared" si="0"/>
        <v>2016</v>
      </c>
      <c r="K63" s="52"/>
    </row>
    <row r="64" spans="2:11" x14ac:dyDescent="0.25">
      <c r="B64" s="1" t="s">
        <v>393</v>
      </c>
      <c r="C64" s="2" t="s">
        <v>0</v>
      </c>
      <c r="D64" s="2" t="s">
        <v>1</v>
      </c>
      <c r="E64" s="2" t="s">
        <v>2</v>
      </c>
      <c r="F64" s="26" t="s">
        <v>120</v>
      </c>
      <c r="G64" s="27">
        <v>459800159821</v>
      </c>
      <c r="H64" s="72">
        <v>3048</v>
      </c>
      <c r="I64" s="46">
        <v>2</v>
      </c>
      <c r="J64" s="61">
        <f t="shared" si="0"/>
        <v>6096</v>
      </c>
      <c r="K64" s="52"/>
    </row>
    <row r="65" spans="2:15" x14ac:dyDescent="0.25">
      <c r="B65" s="1" t="s">
        <v>394</v>
      </c>
      <c r="C65" s="2" t="s">
        <v>0</v>
      </c>
      <c r="D65" s="2" t="s">
        <v>1</v>
      </c>
      <c r="E65" s="2" t="s">
        <v>2</v>
      </c>
      <c r="F65" s="26" t="s">
        <v>121</v>
      </c>
      <c r="G65" s="27">
        <v>459800265801</v>
      </c>
      <c r="H65" s="72">
        <v>9006</v>
      </c>
      <c r="I65" s="46">
        <v>1</v>
      </c>
      <c r="J65" s="61">
        <f t="shared" si="0"/>
        <v>9006</v>
      </c>
      <c r="K65" s="52"/>
    </row>
    <row r="66" spans="2:15" x14ac:dyDescent="0.25">
      <c r="B66" s="1" t="s">
        <v>395</v>
      </c>
      <c r="C66" s="2" t="s">
        <v>0</v>
      </c>
      <c r="D66" s="2" t="s">
        <v>1</v>
      </c>
      <c r="E66" s="2" t="s">
        <v>2</v>
      </c>
      <c r="F66" s="26" t="s">
        <v>122</v>
      </c>
      <c r="G66" s="27">
        <v>459800265772</v>
      </c>
      <c r="H66" s="72">
        <v>8154</v>
      </c>
      <c r="I66" s="46">
        <v>1</v>
      </c>
      <c r="J66" s="61">
        <f>H66*I66</f>
        <v>8154</v>
      </c>
      <c r="K66" s="52"/>
    </row>
    <row r="67" spans="2:15" ht="31.5" customHeight="1" x14ac:dyDescent="0.25">
      <c r="B67" s="1" t="s">
        <v>396</v>
      </c>
      <c r="C67" s="2"/>
      <c r="D67" s="2"/>
      <c r="E67" s="2"/>
      <c r="F67" s="8" t="s">
        <v>109</v>
      </c>
      <c r="G67" s="6"/>
      <c r="H67" s="11">
        <v>50</v>
      </c>
      <c r="I67" s="45">
        <v>54</v>
      </c>
      <c r="J67" s="61">
        <f>H67*I67</f>
        <v>2700</v>
      </c>
      <c r="K67" s="52"/>
    </row>
    <row r="68" spans="2:15" x14ac:dyDescent="0.25">
      <c r="B68" s="63" t="s">
        <v>390</v>
      </c>
      <c r="C68" s="64"/>
      <c r="D68" s="64"/>
      <c r="E68" s="64"/>
      <c r="F68" s="64"/>
      <c r="G68" s="64"/>
      <c r="H68" s="64"/>
      <c r="I68" s="64"/>
      <c r="J68" s="61">
        <f>SUM(J54:J67)</f>
        <v>94188</v>
      </c>
      <c r="K68" s="52"/>
    </row>
    <row r="69" spans="2:15" x14ac:dyDescent="0.25">
      <c r="B69" s="63" t="s">
        <v>514</v>
      </c>
      <c r="C69" s="64"/>
      <c r="D69" s="64"/>
      <c r="E69" s="64"/>
      <c r="F69" s="64"/>
      <c r="G69" s="64"/>
      <c r="H69" s="64"/>
      <c r="I69" s="64"/>
      <c r="J69" s="61">
        <f>J68*0.21</f>
        <v>19779.48</v>
      </c>
      <c r="K69" s="52"/>
    </row>
    <row r="70" spans="2:15" x14ac:dyDescent="0.25">
      <c r="B70" s="63" t="s">
        <v>391</v>
      </c>
      <c r="C70" s="64"/>
      <c r="D70" s="64"/>
      <c r="E70" s="64"/>
      <c r="F70" s="64"/>
      <c r="G70" s="64"/>
      <c r="H70" s="64"/>
      <c r="I70" s="64"/>
      <c r="J70" s="61">
        <f>J68+J69</f>
        <v>113967.48</v>
      </c>
      <c r="K70" s="53"/>
      <c r="L70" s="19"/>
      <c r="M70" s="19"/>
      <c r="N70" s="19"/>
      <c r="O70" s="19"/>
    </row>
    <row r="71" spans="2:15" ht="24" x14ac:dyDescent="0.25">
      <c r="B71" s="1">
        <v>3</v>
      </c>
      <c r="C71" s="2" t="s">
        <v>3</v>
      </c>
      <c r="D71" s="2" t="s">
        <v>4</v>
      </c>
      <c r="E71" s="2" t="s">
        <v>5</v>
      </c>
      <c r="F71" s="3"/>
      <c r="G71" s="3"/>
      <c r="H71" s="3"/>
      <c r="I71" s="47"/>
      <c r="J71" s="58"/>
      <c r="K71" s="53"/>
      <c r="L71" s="19"/>
      <c r="M71" s="19"/>
      <c r="N71" s="19"/>
      <c r="O71" s="19"/>
    </row>
    <row r="72" spans="2:15" ht="24" x14ac:dyDescent="0.25">
      <c r="B72" s="29" t="s">
        <v>397</v>
      </c>
      <c r="C72" s="2" t="s">
        <v>3</v>
      </c>
      <c r="D72" s="2" t="s">
        <v>4</v>
      </c>
      <c r="E72" s="2" t="s">
        <v>5</v>
      </c>
      <c r="F72" s="8" t="s">
        <v>359</v>
      </c>
      <c r="G72" s="3"/>
      <c r="H72" s="11"/>
      <c r="I72" s="45">
        <v>2</v>
      </c>
      <c r="J72" s="57"/>
      <c r="K72" s="52"/>
      <c r="L72" s="19"/>
      <c r="M72" s="19"/>
      <c r="N72" s="19"/>
      <c r="O72" s="19"/>
    </row>
    <row r="73" spans="2:15" ht="24" x14ac:dyDescent="0.25">
      <c r="B73" s="1" t="s">
        <v>398</v>
      </c>
      <c r="C73" s="2" t="s">
        <v>3</v>
      </c>
      <c r="D73" s="2" t="s">
        <v>4</v>
      </c>
      <c r="E73" s="2" t="s">
        <v>5</v>
      </c>
      <c r="F73" s="8" t="s">
        <v>360</v>
      </c>
      <c r="G73" s="3"/>
      <c r="H73" s="11"/>
      <c r="I73" s="45">
        <v>2</v>
      </c>
      <c r="J73" s="57"/>
      <c r="K73" s="52"/>
      <c r="L73" s="19"/>
      <c r="M73" s="19"/>
      <c r="N73" s="19"/>
      <c r="O73" s="19"/>
    </row>
    <row r="74" spans="2:15" ht="24" x14ac:dyDescent="0.25">
      <c r="B74" s="1" t="s">
        <v>399</v>
      </c>
      <c r="C74" s="2" t="s">
        <v>3</v>
      </c>
      <c r="D74" s="2" t="s">
        <v>4</v>
      </c>
      <c r="E74" s="2" t="s">
        <v>5</v>
      </c>
      <c r="F74" s="8" t="s">
        <v>361</v>
      </c>
      <c r="G74" s="3"/>
      <c r="H74" s="11"/>
      <c r="I74" s="45">
        <v>2</v>
      </c>
      <c r="J74" s="57"/>
      <c r="K74" s="52"/>
      <c r="L74" s="19"/>
      <c r="M74" s="19"/>
      <c r="N74" s="19"/>
      <c r="O74" s="19"/>
    </row>
    <row r="75" spans="2:15" ht="24" x14ac:dyDescent="0.25">
      <c r="B75" s="1" t="s">
        <v>400</v>
      </c>
      <c r="C75" s="2" t="s">
        <v>3</v>
      </c>
      <c r="D75" s="2" t="s">
        <v>4</v>
      </c>
      <c r="E75" s="2" t="s">
        <v>5</v>
      </c>
      <c r="F75" s="8" t="s">
        <v>362</v>
      </c>
      <c r="G75" s="3"/>
      <c r="H75" s="11"/>
      <c r="I75" s="45">
        <v>1</v>
      </c>
      <c r="J75" s="57"/>
      <c r="K75" s="52"/>
      <c r="L75" s="19"/>
      <c r="M75" s="19"/>
      <c r="N75" s="19"/>
      <c r="O75" s="19"/>
    </row>
    <row r="76" spans="2:15" ht="24" x14ac:dyDescent="0.25">
      <c r="B76" s="1" t="s">
        <v>401</v>
      </c>
      <c r="C76" s="2" t="s">
        <v>3</v>
      </c>
      <c r="D76" s="2" t="s">
        <v>4</v>
      </c>
      <c r="E76" s="2" t="s">
        <v>5</v>
      </c>
      <c r="F76" s="8" t="s">
        <v>363</v>
      </c>
      <c r="G76" s="3"/>
      <c r="H76" s="11"/>
      <c r="I76" s="45">
        <v>2</v>
      </c>
      <c r="J76" s="57"/>
      <c r="K76" s="52"/>
      <c r="L76" s="19"/>
      <c r="M76" s="19"/>
      <c r="N76" s="19"/>
      <c r="O76" s="19"/>
    </row>
    <row r="77" spans="2:15" ht="24" x14ac:dyDescent="0.25">
      <c r="B77" s="29" t="s">
        <v>402</v>
      </c>
      <c r="C77" s="2" t="s">
        <v>3</v>
      </c>
      <c r="D77" s="2" t="s">
        <v>4</v>
      </c>
      <c r="E77" s="2" t="s">
        <v>5</v>
      </c>
      <c r="F77" s="8" t="s">
        <v>364</v>
      </c>
      <c r="G77" s="3"/>
      <c r="H77" s="11"/>
      <c r="I77" s="45">
        <v>1</v>
      </c>
      <c r="J77" s="57"/>
      <c r="K77" s="52"/>
      <c r="L77" s="19"/>
      <c r="M77" s="19"/>
      <c r="N77" s="19"/>
      <c r="O77" s="19"/>
    </row>
    <row r="78" spans="2:15" ht="27.75" x14ac:dyDescent="0.25">
      <c r="B78" s="1" t="s">
        <v>403</v>
      </c>
      <c r="C78" s="2"/>
      <c r="D78" s="2"/>
      <c r="E78" s="2"/>
      <c r="F78" s="8" t="s">
        <v>109</v>
      </c>
      <c r="G78" s="6"/>
      <c r="H78" s="11"/>
      <c r="I78" s="45">
        <v>112</v>
      </c>
      <c r="J78" s="57"/>
      <c r="K78" s="52"/>
      <c r="L78" s="19"/>
      <c r="M78" s="19"/>
      <c r="N78" s="19"/>
      <c r="O78" s="19"/>
    </row>
    <row r="79" spans="2:15" x14ac:dyDescent="0.25">
      <c r="B79" s="63" t="s">
        <v>404</v>
      </c>
      <c r="C79" s="64"/>
      <c r="D79" s="64"/>
      <c r="E79" s="64"/>
      <c r="F79" s="64"/>
      <c r="G79" s="64"/>
      <c r="H79" s="64"/>
      <c r="I79" s="64"/>
      <c r="J79" s="57"/>
      <c r="K79" s="52"/>
      <c r="L79" s="19"/>
      <c r="M79" s="19"/>
      <c r="N79" s="19"/>
      <c r="O79" s="19"/>
    </row>
    <row r="80" spans="2:15" x14ac:dyDescent="0.25">
      <c r="B80" s="63" t="s">
        <v>381</v>
      </c>
      <c r="C80" s="64"/>
      <c r="D80" s="64"/>
      <c r="E80" s="64"/>
      <c r="F80" s="64"/>
      <c r="G80" s="64"/>
      <c r="H80" s="64"/>
      <c r="I80" s="64"/>
      <c r="J80" s="57"/>
      <c r="K80" s="52"/>
      <c r="L80" s="19"/>
      <c r="M80" s="19"/>
      <c r="N80" s="19"/>
      <c r="O80" s="19"/>
    </row>
    <row r="81" spans="2:11" x14ac:dyDescent="0.25">
      <c r="B81" s="63" t="s">
        <v>405</v>
      </c>
      <c r="C81" s="64"/>
      <c r="D81" s="64"/>
      <c r="E81" s="64"/>
      <c r="F81" s="64"/>
      <c r="G81" s="64"/>
      <c r="H81" s="64"/>
      <c r="I81" s="64"/>
      <c r="J81" s="57"/>
      <c r="K81" s="54"/>
    </row>
    <row r="82" spans="2:11" ht="24" x14ac:dyDescent="0.25">
      <c r="B82" s="36">
        <v>4</v>
      </c>
      <c r="C82" s="14" t="s">
        <v>6</v>
      </c>
      <c r="D82" s="14" t="s">
        <v>7</v>
      </c>
      <c r="E82" s="16" t="s">
        <v>8</v>
      </c>
      <c r="F82" s="3"/>
      <c r="G82" s="18"/>
      <c r="H82" s="35"/>
      <c r="I82" s="48"/>
      <c r="J82" s="59"/>
      <c r="K82" s="54"/>
    </row>
    <row r="83" spans="2:11" ht="24" x14ac:dyDescent="0.25">
      <c r="B83" s="1" t="s">
        <v>406</v>
      </c>
      <c r="C83" s="30" t="s">
        <v>6</v>
      </c>
      <c r="D83" s="30" t="s">
        <v>7</v>
      </c>
      <c r="E83" s="31" t="s">
        <v>8</v>
      </c>
      <c r="F83" s="32" t="s">
        <v>123</v>
      </c>
      <c r="G83" s="33" t="s">
        <v>124</v>
      </c>
      <c r="H83" s="34"/>
      <c r="I83" s="49">
        <v>1</v>
      </c>
      <c r="J83" s="60"/>
      <c r="K83" s="53"/>
    </row>
    <row r="84" spans="2:11" ht="24" x14ac:dyDescent="0.25">
      <c r="B84" s="1" t="s">
        <v>407</v>
      </c>
      <c r="C84" s="14" t="s">
        <v>6</v>
      </c>
      <c r="D84" s="14" t="s">
        <v>7</v>
      </c>
      <c r="E84" s="16" t="s">
        <v>8</v>
      </c>
      <c r="F84" s="17" t="s">
        <v>125</v>
      </c>
      <c r="G84" s="18" t="s">
        <v>126</v>
      </c>
      <c r="H84" s="20"/>
      <c r="I84" s="50">
        <v>1</v>
      </c>
      <c r="J84" s="61"/>
      <c r="K84" s="53"/>
    </row>
    <row r="85" spans="2:11" ht="24" x14ac:dyDescent="0.25">
      <c r="B85" s="1" t="s">
        <v>408</v>
      </c>
      <c r="C85" s="21" t="s">
        <v>6</v>
      </c>
      <c r="D85" s="21" t="s">
        <v>7</v>
      </c>
      <c r="E85" s="22" t="s">
        <v>8</v>
      </c>
      <c r="F85" s="23" t="s">
        <v>127</v>
      </c>
      <c r="G85" s="24" t="s">
        <v>128</v>
      </c>
      <c r="H85" s="25"/>
      <c r="I85" s="51">
        <v>1</v>
      </c>
      <c r="J85" s="61"/>
      <c r="K85" s="53"/>
    </row>
    <row r="86" spans="2:11" ht="24" x14ac:dyDescent="0.25">
      <c r="B86" s="1" t="s">
        <v>409</v>
      </c>
      <c r="C86" s="14" t="s">
        <v>6</v>
      </c>
      <c r="D86" s="14" t="s">
        <v>7</v>
      </c>
      <c r="E86" s="16" t="s">
        <v>8</v>
      </c>
      <c r="F86" s="17" t="s">
        <v>129</v>
      </c>
      <c r="G86" s="18" t="s">
        <v>130</v>
      </c>
      <c r="H86" s="20"/>
      <c r="I86" s="50">
        <v>1</v>
      </c>
      <c r="J86" s="61"/>
      <c r="K86" s="53"/>
    </row>
    <row r="87" spans="2:11" ht="24" x14ac:dyDescent="0.25">
      <c r="B87" s="1" t="s">
        <v>410</v>
      </c>
      <c r="C87" s="14" t="s">
        <v>6</v>
      </c>
      <c r="D87" s="14" t="s">
        <v>7</v>
      </c>
      <c r="E87" s="16" t="s">
        <v>8</v>
      </c>
      <c r="F87" s="17" t="s">
        <v>131</v>
      </c>
      <c r="G87" s="18" t="s">
        <v>132</v>
      </c>
      <c r="H87" s="20"/>
      <c r="I87" s="50">
        <v>1</v>
      </c>
      <c r="J87" s="61"/>
      <c r="K87" s="53"/>
    </row>
    <row r="88" spans="2:11" ht="24" x14ac:dyDescent="0.25">
      <c r="B88" s="1" t="s">
        <v>411</v>
      </c>
      <c r="C88" s="14" t="s">
        <v>6</v>
      </c>
      <c r="D88" s="14" t="s">
        <v>7</v>
      </c>
      <c r="E88" s="16" t="s">
        <v>8</v>
      </c>
      <c r="F88" s="17" t="s">
        <v>133</v>
      </c>
      <c r="G88" s="18" t="s">
        <v>134</v>
      </c>
      <c r="H88" s="20"/>
      <c r="I88" s="50">
        <v>1</v>
      </c>
      <c r="J88" s="61"/>
      <c r="K88" s="53"/>
    </row>
    <row r="89" spans="2:11" ht="24" x14ac:dyDescent="0.25">
      <c r="B89" s="1" t="s">
        <v>412</v>
      </c>
      <c r="C89" s="14" t="s">
        <v>6</v>
      </c>
      <c r="D89" s="14" t="s">
        <v>7</v>
      </c>
      <c r="E89" s="16" t="s">
        <v>8</v>
      </c>
      <c r="F89" s="17" t="s">
        <v>135</v>
      </c>
      <c r="G89" s="18" t="s">
        <v>136</v>
      </c>
      <c r="H89" s="20"/>
      <c r="I89" s="50">
        <v>1</v>
      </c>
      <c r="J89" s="61"/>
      <c r="K89" s="53"/>
    </row>
    <row r="90" spans="2:11" ht="24" x14ac:dyDescent="0.25">
      <c r="B90" s="1" t="s">
        <v>413</v>
      </c>
      <c r="C90" s="14" t="s">
        <v>6</v>
      </c>
      <c r="D90" s="14" t="s">
        <v>7</v>
      </c>
      <c r="E90" s="16" t="s">
        <v>8</v>
      </c>
      <c r="F90" s="17" t="s">
        <v>137</v>
      </c>
      <c r="G90" s="18" t="s">
        <v>138</v>
      </c>
      <c r="H90" s="20"/>
      <c r="I90" s="50">
        <v>1</v>
      </c>
      <c r="J90" s="61"/>
      <c r="K90" s="53"/>
    </row>
    <row r="91" spans="2:11" ht="24" x14ac:dyDescent="0.25">
      <c r="B91" s="1" t="s">
        <v>414</v>
      </c>
      <c r="C91" s="14" t="s">
        <v>6</v>
      </c>
      <c r="D91" s="14" t="s">
        <v>7</v>
      </c>
      <c r="E91" s="16" t="s">
        <v>8</v>
      </c>
      <c r="F91" s="17" t="s">
        <v>139</v>
      </c>
      <c r="G91" s="18" t="s">
        <v>140</v>
      </c>
      <c r="H91" s="20"/>
      <c r="I91" s="50">
        <v>1</v>
      </c>
      <c r="J91" s="61"/>
      <c r="K91" s="53"/>
    </row>
    <row r="92" spans="2:11" ht="24" x14ac:dyDescent="0.25">
      <c r="B92" s="1">
        <v>5</v>
      </c>
      <c r="C92" s="14" t="s">
        <v>6</v>
      </c>
      <c r="D92" s="14" t="s">
        <v>7</v>
      </c>
      <c r="E92" s="16" t="s">
        <v>8</v>
      </c>
      <c r="F92" s="17" t="s">
        <v>141</v>
      </c>
      <c r="G92" s="18" t="s">
        <v>142</v>
      </c>
      <c r="H92" s="20"/>
      <c r="I92" s="50">
        <v>1</v>
      </c>
      <c r="J92" s="61"/>
      <c r="K92" s="53"/>
    </row>
    <row r="93" spans="2:11" ht="24" x14ac:dyDescent="0.25">
      <c r="B93" s="1" t="s">
        <v>415</v>
      </c>
      <c r="C93" s="14" t="s">
        <v>6</v>
      </c>
      <c r="D93" s="14" t="s">
        <v>7</v>
      </c>
      <c r="E93" s="16" t="s">
        <v>8</v>
      </c>
      <c r="F93" s="17" t="s">
        <v>143</v>
      </c>
      <c r="G93" s="18" t="s">
        <v>144</v>
      </c>
      <c r="H93" s="20"/>
      <c r="I93" s="50">
        <v>1</v>
      </c>
      <c r="J93" s="61"/>
      <c r="K93" s="53"/>
    </row>
    <row r="94" spans="2:11" ht="24" x14ac:dyDescent="0.25">
      <c r="B94" s="1" t="s">
        <v>416</v>
      </c>
      <c r="C94" s="14" t="s">
        <v>6</v>
      </c>
      <c r="D94" s="14" t="s">
        <v>7</v>
      </c>
      <c r="E94" s="16" t="s">
        <v>8</v>
      </c>
      <c r="F94" s="17" t="s">
        <v>145</v>
      </c>
      <c r="G94" s="18" t="s">
        <v>146</v>
      </c>
      <c r="H94" s="20"/>
      <c r="I94" s="50">
        <v>1</v>
      </c>
      <c r="J94" s="61"/>
      <c r="K94" s="53"/>
    </row>
    <row r="95" spans="2:11" ht="24" x14ac:dyDescent="0.25">
      <c r="B95" s="1" t="s">
        <v>417</v>
      </c>
      <c r="C95" s="14" t="s">
        <v>6</v>
      </c>
      <c r="D95" s="14" t="s">
        <v>7</v>
      </c>
      <c r="E95" s="16" t="s">
        <v>8</v>
      </c>
      <c r="F95" s="17" t="s">
        <v>147</v>
      </c>
      <c r="G95" s="18" t="s">
        <v>148</v>
      </c>
      <c r="H95" s="20"/>
      <c r="I95" s="50">
        <v>1</v>
      </c>
      <c r="J95" s="61"/>
      <c r="K95" s="53"/>
    </row>
    <row r="96" spans="2:11" ht="24" x14ac:dyDescent="0.25">
      <c r="B96" s="1" t="s">
        <v>418</v>
      </c>
      <c r="C96" s="14" t="s">
        <v>6</v>
      </c>
      <c r="D96" s="14" t="s">
        <v>7</v>
      </c>
      <c r="E96" s="16" t="s">
        <v>8</v>
      </c>
      <c r="F96" s="17" t="s">
        <v>149</v>
      </c>
      <c r="G96" s="18" t="s">
        <v>150</v>
      </c>
      <c r="H96" s="20"/>
      <c r="I96" s="50">
        <v>1</v>
      </c>
      <c r="J96" s="61"/>
      <c r="K96" s="53"/>
    </row>
    <row r="97" spans="2:11" ht="24" x14ac:dyDescent="0.25">
      <c r="B97" s="1" t="s">
        <v>419</v>
      </c>
      <c r="C97" s="14" t="s">
        <v>6</v>
      </c>
      <c r="D97" s="14" t="s">
        <v>7</v>
      </c>
      <c r="E97" s="16" t="s">
        <v>8</v>
      </c>
      <c r="F97" s="17" t="s">
        <v>151</v>
      </c>
      <c r="G97" s="18" t="s">
        <v>152</v>
      </c>
      <c r="H97" s="20"/>
      <c r="I97" s="50">
        <v>1</v>
      </c>
      <c r="J97" s="61"/>
      <c r="K97" s="53"/>
    </row>
    <row r="98" spans="2:11" ht="24" x14ac:dyDescent="0.25">
      <c r="B98" s="1" t="s">
        <v>420</v>
      </c>
      <c r="C98" s="14" t="s">
        <v>6</v>
      </c>
      <c r="D98" s="14" t="s">
        <v>7</v>
      </c>
      <c r="E98" s="16" t="s">
        <v>8</v>
      </c>
      <c r="F98" s="17" t="s">
        <v>153</v>
      </c>
      <c r="G98" s="18" t="s">
        <v>154</v>
      </c>
      <c r="H98" s="20"/>
      <c r="I98" s="50">
        <v>1</v>
      </c>
      <c r="J98" s="61"/>
      <c r="K98" s="53"/>
    </row>
    <row r="99" spans="2:11" ht="24" x14ac:dyDescent="0.25">
      <c r="B99" s="1" t="s">
        <v>421</v>
      </c>
      <c r="C99" s="14" t="s">
        <v>6</v>
      </c>
      <c r="D99" s="14" t="s">
        <v>7</v>
      </c>
      <c r="E99" s="16" t="s">
        <v>8</v>
      </c>
      <c r="F99" s="17" t="s">
        <v>155</v>
      </c>
      <c r="G99" s="18" t="s">
        <v>156</v>
      </c>
      <c r="H99" s="20"/>
      <c r="I99" s="50">
        <v>1</v>
      </c>
      <c r="J99" s="61"/>
      <c r="K99" s="53"/>
    </row>
    <row r="100" spans="2:11" ht="24" x14ac:dyDescent="0.25">
      <c r="B100" s="1" t="s">
        <v>422</v>
      </c>
      <c r="C100" s="14" t="s">
        <v>6</v>
      </c>
      <c r="D100" s="14" t="s">
        <v>7</v>
      </c>
      <c r="E100" s="16" t="s">
        <v>8</v>
      </c>
      <c r="F100" s="17" t="s">
        <v>157</v>
      </c>
      <c r="G100" s="18" t="s">
        <v>158</v>
      </c>
      <c r="H100" s="20"/>
      <c r="I100" s="50">
        <v>1</v>
      </c>
      <c r="J100" s="61"/>
      <c r="K100" s="53"/>
    </row>
    <row r="101" spans="2:11" ht="24" x14ac:dyDescent="0.25">
      <c r="B101" s="1" t="s">
        <v>423</v>
      </c>
      <c r="C101" s="14" t="s">
        <v>6</v>
      </c>
      <c r="D101" s="14" t="s">
        <v>7</v>
      </c>
      <c r="E101" s="16" t="s">
        <v>8</v>
      </c>
      <c r="F101" s="17" t="s">
        <v>159</v>
      </c>
      <c r="G101" s="18" t="s">
        <v>160</v>
      </c>
      <c r="H101" s="20"/>
      <c r="I101" s="50">
        <v>1</v>
      </c>
      <c r="J101" s="61"/>
      <c r="K101" s="53"/>
    </row>
    <row r="102" spans="2:11" ht="24" x14ac:dyDescent="0.25">
      <c r="B102" s="1">
        <v>6.0000000000000098</v>
      </c>
      <c r="C102" s="14" t="s">
        <v>6</v>
      </c>
      <c r="D102" s="14" t="s">
        <v>7</v>
      </c>
      <c r="E102" s="16" t="s">
        <v>8</v>
      </c>
      <c r="F102" s="17" t="s">
        <v>161</v>
      </c>
      <c r="G102" s="18" t="s">
        <v>162</v>
      </c>
      <c r="H102" s="20"/>
      <c r="I102" s="50">
        <v>1</v>
      </c>
      <c r="J102" s="61"/>
      <c r="K102" s="53"/>
    </row>
    <row r="103" spans="2:11" ht="24" x14ac:dyDescent="0.25">
      <c r="B103" s="1" t="s">
        <v>424</v>
      </c>
      <c r="C103" s="14" t="s">
        <v>6</v>
      </c>
      <c r="D103" s="14" t="s">
        <v>7</v>
      </c>
      <c r="E103" s="16" t="s">
        <v>8</v>
      </c>
      <c r="F103" s="17" t="s">
        <v>163</v>
      </c>
      <c r="G103" s="18" t="s">
        <v>164</v>
      </c>
      <c r="H103" s="20"/>
      <c r="I103" s="50">
        <v>1</v>
      </c>
      <c r="J103" s="61"/>
      <c r="K103" s="53"/>
    </row>
    <row r="104" spans="2:11" ht="24" x14ac:dyDescent="0.25">
      <c r="B104" s="1" t="s">
        <v>425</v>
      </c>
      <c r="C104" s="14" t="s">
        <v>6</v>
      </c>
      <c r="D104" s="14" t="s">
        <v>7</v>
      </c>
      <c r="E104" s="16" t="s">
        <v>8</v>
      </c>
      <c r="F104" s="17" t="s">
        <v>165</v>
      </c>
      <c r="G104" s="18" t="s">
        <v>166</v>
      </c>
      <c r="H104" s="20"/>
      <c r="I104" s="50">
        <v>1</v>
      </c>
      <c r="J104" s="61"/>
      <c r="K104" s="53"/>
    </row>
    <row r="105" spans="2:11" ht="24" x14ac:dyDescent="0.25">
      <c r="B105" s="1" t="s">
        <v>426</v>
      </c>
      <c r="C105" s="14" t="s">
        <v>6</v>
      </c>
      <c r="D105" s="14" t="s">
        <v>7</v>
      </c>
      <c r="E105" s="16" t="s">
        <v>8</v>
      </c>
      <c r="F105" s="17" t="s">
        <v>167</v>
      </c>
      <c r="G105" s="18" t="s">
        <v>168</v>
      </c>
      <c r="H105" s="20"/>
      <c r="I105" s="50">
        <v>1</v>
      </c>
      <c r="J105" s="61"/>
      <c r="K105" s="53"/>
    </row>
    <row r="106" spans="2:11" ht="24" x14ac:dyDescent="0.25">
      <c r="B106" s="1" t="s">
        <v>427</v>
      </c>
      <c r="C106" s="14" t="s">
        <v>6</v>
      </c>
      <c r="D106" s="14" t="s">
        <v>7</v>
      </c>
      <c r="E106" s="16" t="s">
        <v>8</v>
      </c>
      <c r="F106" s="17" t="s">
        <v>169</v>
      </c>
      <c r="G106" s="18" t="s">
        <v>170</v>
      </c>
      <c r="H106" s="20"/>
      <c r="I106" s="50">
        <v>1</v>
      </c>
      <c r="J106" s="61"/>
      <c r="K106" s="53"/>
    </row>
    <row r="107" spans="2:11" ht="24" x14ac:dyDescent="0.25">
      <c r="B107" s="1" t="s">
        <v>428</v>
      </c>
      <c r="C107" s="14" t="s">
        <v>6</v>
      </c>
      <c r="D107" s="14" t="s">
        <v>7</v>
      </c>
      <c r="E107" s="16" t="s">
        <v>8</v>
      </c>
      <c r="F107" s="17" t="s">
        <v>171</v>
      </c>
      <c r="G107" s="18" t="s">
        <v>172</v>
      </c>
      <c r="H107" s="20"/>
      <c r="I107" s="50">
        <v>1</v>
      </c>
      <c r="J107" s="61"/>
      <c r="K107" s="53"/>
    </row>
    <row r="108" spans="2:11" ht="24" x14ac:dyDescent="0.25">
      <c r="B108" s="1" t="s">
        <v>429</v>
      </c>
      <c r="C108" s="14" t="s">
        <v>6</v>
      </c>
      <c r="D108" s="14" t="s">
        <v>7</v>
      </c>
      <c r="E108" s="16" t="s">
        <v>8</v>
      </c>
      <c r="F108" s="17" t="s">
        <v>123</v>
      </c>
      <c r="G108" s="18" t="s">
        <v>173</v>
      </c>
      <c r="H108" s="20"/>
      <c r="I108" s="50">
        <v>1</v>
      </c>
      <c r="J108" s="61"/>
      <c r="K108" s="53"/>
    </row>
    <row r="109" spans="2:11" ht="24" x14ac:dyDescent="0.25">
      <c r="B109" s="1" t="s">
        <v>430</v>
      </c>
      <c r="C109" s="14" t="s">
        <v>6</v>
      </c>
      <c r="D109" s="14" t="s">
        <v>7</v>
      </c>
      <c r="E109" s="16" t="s">
        <v>8</v>
      </c>
      <c r="F109" s="17" t="s">
        <v>174</v>
      </c>
      <c r="G109" s="18" t="s">
        <v>175</v>
      </c>
      <c r="H109" s="20"/>
      <c r="I109" s="50">
        <v>1</v>
      </c>
      <c r="J109" s="61"/>
      <c r="K109" s="53"/>
    </row>
    <row r="110" spans="2:11" ht="24" x14ac:dyDescent="0.25">
      <c r="B110" s="1" t="s">
        <v>431</v>
      </c>
      <c r="C110" s="14" t="s">
        <v>6</v>
      </c>
      <c r="D110" s="14" t="s">
        <v>7</v>
      </c>
      <c r="E110" s="16" t="s">
        <v>8</v>
      </c>
      <c r="F110" s="17" t="s">
        <v>176</v>
      </c>
      <c r="G110" s="18" t="s">
        <v>177</v>
      </c>
      <c r="H110" s="20"/>
      <c r="I110" s="50">
        <v>1</v>
      </c>
      <c r="J110" s="61"/>
      <c r="K110" s="53"/>
    </row>
    <row r="111" spans="2:11" ht="24" x14ac:dyDescent="0.25">
      <c r="B111" s="1" t="s">
        <v>432</v>
      </c>
      <c r="C111" s="14" t="s">
        <v>6</v>
      </c>
      <c r="D111" s="14" t="s">
        <v>7</v>
      </c>
      <c r="E111" s="16" t="s">
        <v>8</v>
      </c>
      <c r="F111" s="17" t="s">
        <v>178</v>
      </c>
      <c r="G111" s="18" t="s">
        <v>179</v>
      </c>
      <c r="H111" s="20"/>
      <c r="I111" s="50">
        <v>1</v>
      </c>
      <c r="J111" s="61"/>
      <c r="K111" s="53"/>
    </row>
    <row r="112" spans="2:11" ht="24" x14ac:dyDescent="0.25">
      <c r="B112" s="1">
        <v>7.0000000000000204</v>
      </c>
      <c r="C112" s="14" t="s">
        <v>6</v>
      </c>
      <c r="D112" s="14" t="s">
        <v>7</v>
      </c>
      <c r="E112" s="16" t="s">
        <v>8</v>
      </c>
      <c r="F112" s="17" t="s">
        <v>180</v>
      </c>
      <c r="G112" s="18" t="s">
        <v>181</v>
      </c>
      <c r="H112" s="20"/>
      <c r="I112" s="50">
        <v>1</v>
      </c>
      <c r="J112" s="61"/>
      <c r="K112" s="53"/>
    </row>
    <row r="113" spans="2:11" ht="24" x14ac:dyDescent="0.25">
      <c r="B113" s="1" t="s">
        <v>433</v>
      </c>
      <c r="C113" s="14" t="s">
        <v>6</v>
      </c>
      <c r="D113" s="14" t="s">
        <v>7</v>
      </c>
      <c r="E113" s="16" t="s">
        <v>8</v>
      </c>
      <c r="F113" s="17" t="s">
        <v>182</v>
      </c>
      <c r="G113" s="18" t="s">
        <v>183</v>
      </c>
      <c r="H113" s="20"/>
      <c r="I113" s="50">
        <v>1</v>
      </c>
      <c r="J113" s="61"/>
      <c r="K113" s="53"/>
    </row>
    <row r="114" spans="2:11" ht="24" x14ac:dyDescent="0.25">
      <c r="B114" s="1" t="s">
        <v>434</v>
      </c>
      <c r="C114" s="14" t="s">
        <v>6</v>
      </c>
      <c r="D114" s="14" t="s">
        <v>7</v>
      </c>
      <c r="E114" s="16" t="s">
        <v>8</v>
      </c>
      <c r="F114" s="17" t="s">
        <v>184</v>
      </c>
      <c r="G114" s="18" t="s">
        <v>185</v>
      </c>
      <c r="H114" s="20"/>
      <c r="I114" s="50">
        <v>1</v>
      </c>
      <c r="J114" s="61"/>
      <c r="K114" s="53"/>
    </row>
    <row r="115" spans="2:11" ht="24" x14ac:dyDescent="0.25">
      <c r="B115" s="1" t="s">
        <v>435</v>
      </c>
      <c r="C115" s="14" t="s">
        <v>6</v>
      </c>
      <c r="D115" s="14" t="s">
        <v>7</v>
      </c>
      <c r="E115" s="16" t="s">
        <v>8</v>
      </c>
      <c r="F115" s="17" t="s">
        <v>186</v>
      </c>
      <c r="G115" s="18" t="s">
        <v>187</v>
      </c>
      <c r="H115" s="20"/>
      <c r="I115" s="50">
        <v>1</v>
      </c>
      <c r="J115" s="61"/>
      <c r="K115" s="53"/>
    </row>
    <row r="116" spans="2:11" ht="24" x14ac:dyDescent="0.25">
      <c r="B116" s="1" t="s">
        <v>436</v>
      </c>
      <c r="C116" s="14" t="s">
        <v>6</v>
      </c>
      <c r="D116" s="14" t="s">
        <v>7</v>
      </c>
      <c r="E116" s="16" t="s">
        <v>8</v>
      </c>
      <c r="F116" s="17" t="s">
        <v>188</v>
      </c>
      <c r="G116" s="18" t="s">
        <v>189</v>
      </c>
      <c r="H116" s="20"/>
      <c r="I116" s="50">
        <v>1</v>
      </c>
      <c r="J116" s="61"/>
      <c r="K116" s="53"/>
    </row>
    <row r="117" spans="2:11" ht="24" x14ac:dyDescent="0.25">
      <c r="B117" s="1" t="s">
        <v>437</v>
      </c>
      <c r="C117" s="14" t="s">
        <v>6</v>
      </c>
      <c r="D117" s="14" t="s">
        <v>7</v>
      </c>
      <c r="E117" s="16" t="s">
        <v>8</v>
      </c>
      <c r="F117" s="17" t="s">
        <v>190</v>
      </c>
      <c r="G117" s="18" t="s">
        <v>191</v>
      </c>
      <c r="H117" s="20"/>
      <c r="I117" s="50">
        <v>1</v>
      </c>
      <c r="J117" s="61"/>
      <c r="K117" s="53"/>
    </row>
    <row r="118" spans="2:11" ht="24" x14ac:dyDescent="0.25">
      <c r="B118" s="1" t="s">
        <v>438</v>
      </c>
      <c r="C118" s="14" t="s">
        <v>6</v>
      </c>
      <c r="D118" s="14" t="s">
        <v>7</v>
      </c>
      <c r="E118" s="16" t="s">
        <v>8</v>
      </c>
      <c r="F118" s="17" t="s">
        <v>192</v>
      </c>
      <c r="G118" s="18" t="s">
        <v>193</v>
      </c>
      <c r="H118" s="20"/>
      <c r="I118" s="50">
        <v>1</v>
      </c>
      <c r="J118" s="61"/>
      <c r="K118" s="53"/>
    </row>
    <row r="119" spans="2:11" ht="24" x14ac:dyDescent="0.25">
      <c r="B119" s="1" t="s">
        <v>439</v>
      </c>
      <c r="C119" s="14" t="s">
        <v>6</v>
      </c>
      <c r="D119" s="14" t="s">
        <v>7</v>
      </c>
      <c r="E119" s="16" t="s">
        <v>8</v>
      </c>
      <c r="F119" s="17" t="s">
        <v>194</v>
      </c>
      <c r="G119" s="18" t="s">
        <v>195</v>
      </c>
      <c r="H119" s="20"/>
      <c r="I119" s="50">
        <v>1</v>
      </c>
      <c r="J119" s="61"/>
      <c r="K119" s="53"/>
    </row>
    <row r="120" spans="2:11" ht="24" x14ac:dyDescent="0.25">
      <c r="B120" s="1" t="s">
        <v>440</v>
      </c>
      <c r="C120" s="14" t="s">
        <v>6</v>
      </c>
      <c r="D120" s="14" t="s">
        <v>7</v>
      </c>
      <c r="E120" s="16" t="s">
        <v>8</v>
      </c>
      <c r="F120" s="17" t="s">
        <v>196</v>
      </c>
      <c r="G120" s="18" t="s">
        <v>197</v>
      </c>
      <c r="H120" s="20"/>
      <c r="I120" s="50">
        <v>1</v>
      </c>
      <c r="J120" s="61"/>
      <c r="K120" s="53"/>
    </row>
    <row r="121" spans="2:11" ht="24" x14ac:dyDescent="0.25">
      <c r="B121" s="1" t="s">
        <v>441</v>
      </c>
      <c r="C121" s="14" t="s">
        <v>6</v>
      </c>
      <c r="D121" s="14" t="s">
        <v>7</v>
      </c>
      <c r="E121" s="16" t="s">
        <v>8</v>
      </c>
      <c r="F121" s="17" t="s">
        <v>198</v>
      </c>
      <c r="G121" s="18" t="s">
        <v>199</v>
      </c>
      <c r="H121" s="20"/>
      <c r="I121" s="50">
        <v>1</v>
      </c>
      <c r="J121" s="61"/>
      <c r="K121" s="53"/>
    </row>
    <row r="122" spans="2:11" ht="24" x14ac:dyDescent="0.25">
      <c r="B122" s="1">
        <v>8.0000000000000195</v>
      </c>
      <c r="C122" s="14" t="s">
        <v>6</v>
      </c>
      <c r="D122" s="14" t="s">
        <v>7</v>
      </c>
      <c r="E122" s="16" t="s">
        <v>8</v>
      </c>
      <c r="F122" s="17" t="s">
        <v>200</v>
      </c>
      <c r="G122" s="18" t="s">
        <v>201</v>
      </c>
      <c r="H122" s="20"/>
      <c r="I122" s="50">
        <v>1</v>
      </c>
      <c r="J122" s="61"/>
      <c r="K122" s="53"/>
    </row>
    <row r="123" spans="2:11" ht="24" x14ac:dyDescent="0.25">
      <c r="B123" s="1" t="s">
        <v>442</v>
      </c>
      <c r="C123" s="14" t="s">
        <v>6</v>
      </c>
      <c r="D123" s="14" t="s">
        <v>7</v>
      </c>
      <c r="E123" s="16" t="s">
        <v>8</v>
      </c>
      <c r="F123" s="17" t="s">
        <v>202</v>
      </c>
      <c r="G123" s="18" t="s">
        <v>203</v>
      </c>
      <c r="H123" s="20"/>
      <c r="I123" s="50">
        <v>1</v>
      </c>
      <c r="J123" s="61"/>
      <c r="K123" s="53"/>
    </row>
    <row r="124" spans="2:11" ht="24" x14ac:dyDescent="0.25">
      <c r="B124" s="1" t="s">
        <v>443</v>
      </c>
      <c r="C124" s="14" t="s">
        <v>6</v>
      </c>
      <c r="D124" s="14" t="s">
        <v>7</v>
      </c>
      <c r="E124" s="16" t="s">
        <v>8</v>
      </c>
      <c r="F124" s="17" t="s">
        <v>204</v>
      </c>
      <c r="G124" s="18" t="s">
        <v>205</v>
      </c>
      <c r="H124" s="20"/>
      <c r="I124" s="50">
        <v>1</v>
      </c>
      <c r="J124" s="61"/>
      <c r="K124" s="53"/>
    </row>
    <row r="125" spans="2:11" ht="24" x14ac:dyDescent="0.25">
      <c r="B125" s="1" t="s">
        <v>444</v>
      </c>
      <c r="C125" s="14" t="s">
        <v>6</v>
      </c>
      <c r="D125" s="14" t="s">
        <v>7</v>
      </c>
      <c r="E125" s="16" t="s">
        <v>8</v>
      </c>
      <c r="F125" s="17" t="s">
        <v>206</v>
      </c>
      <c r="G125" s="18" t="s">
        <v>207</v>
      </c>
      <c r="H125" s="20"/>
      <c r="I125" s="50">
        <v>1</v>
      </c>
      <c r="J125" s="61"/>
      <c r="K125" s="53"/>
    </row>
    <row r="126" spans="2:11" ht="24" x14ac:dyDescent="0.25">
      <c r="B126" s="1" t="s">
        <v>445</v>
      </c>
      <c r="C126" s="14" t="s">
        <v>6</v>
      </c>
      <c r="D126" s="14" t="s">
        <v>7</v>
      </c>
      <c r="E126" s="16" t="s">
        <v>8</v>
      </c>
      <c r="F126" s="17" t="s">
        <v>208</v>
      </c>
      <c r="G126" s="18" t="s">
        <v>209</v>
      </c>
      <c r="H126" s="20"/>
      <c r="I126" s="50">
        <v>1</v>
      </c>
      <c r="J126" s="61"/>
      <c r="K126" s="53"/>
    </row>
    <row r="127" spans="2:11" ht="24" x14ac:dyDescent="0.25">
      <c r="B127" s="1" t="s">
        <v>446</v>
      </c>
      <c r="C127" s="14" t="s">
        <v>6</v>
      </c>
      <c r="D127" s="14" t="s">
        <v>7</v>
      </c>
      <c r="E127" s="16" t="s">
        <v>8</v>
      </c>
      <c r="F127" s="17" t="s">
        <v>210</v>
      </c>
      <c r="G127" s="18" t="s">
        <v>211</v>
      </c>
      <c r="H127" s="20"/>
      <c r="I127" s="50">
        <v>1</v>
      </c>
      <c r="J127" s="61"/>
      <c r="K127" s="53"/>
    </row>
    <row r="128" spans="2:11" ht="24" x14ac:dyDescent="0.25">
      <c r="B128" s="1" t="s">
        <v>447</v>
      </c>
      <c r="C128" s="14" t="s">
        <v>6</v>
      </c>
      <c r="D128" s="14" t="s">
        <v>7</v>
      </c>
      <c r="E128" s="16" t="s">
        <v>8</v>
      </c>
      <c r="F128" s="17" t="s">
        <v>212</v>
      </c>
      <c r="G128" s="18" t="s">
        <v>213</v>
      </c>
      <c r="H128" s="20"/>
      <c r="I128" s="50">
        <v>1</v>
      </c>
      <c r="J128" s="61"/>
      <c r="K128" s="53"/>
    </row>
    <row r="129" spans="2:11" ht="24" x14ac:dyDescent="0.25">
      <c r="B129" s="1" t="s">
        <v>448</v>
      </c>
      <c r="C129" s="14" t="s">
        <v>6</v>
      </c>
      <c r="D129" s="14" t="s">
        <v>7</v>
      </c>
      <c r="E129" s="16" t="s">
        <v>8</v>
      </c>
      <c r="F129" s="17" t="s">
        <v>214</v>
      </c>
      <c r="G129" s="18" t="s">
        <v>215</v>
      </c>
      <c r="H129" s="20"/>
      <c r="I129" s="50">
        <v>1</v>
      </c>
      <c r="J129" s="61"/>
      <c r="K129" s="53"/>
    </row>
    <row r="130" spans="2:11" ht="24" x14ac:dyDescent="0.25">
      <c r="B130" s="1" t="s">
        <v>449</v>
      </c>
      <c r="C130" s="14" t="s">
        <v>6</v>
      </c>
      <c r="D130" s="14" t="s">
        <v>7</v>
      </c>
      <c r="E130" s="16" t="s">
        <v>8</v>
      </c>
      <c r="F130" s="17" t="s">
        <v>216</v>
      </c>
      <c r="G130" s="18" t="s">
        <v>217</v>
      </c>
      <c r="H130" s="20"/>
      <c r="I130" s="50">
        <v>1</v>
      </c>
      <c r="J130" s="61"/>
      <c r="K130" s="53"/>
    </row>
    <row r="131" spans="2:11" ht="24" x14ac:dyDescent="0.25">
      <c r="B131" s="1" t="s">
        <v>450</v>
      </c>
      <c r="C131" s="14" t="s">
        <v>6</v>
      </c>
      <c r="D131" s="14" t="s">
        <v>7</v>
      </c>
      <c r="E131" s="16" t="s">
        <v>8</v>
      </c>
      <c r="F131" s="17" t="s">
        <v>218</v>
      </c>
      <c r="G131" s="18" t="s">
        <v>219</v>
      </c>
      <c r="H131" s="20"/>
      <c r="I131" s="50">
        <v>1</v>
      </c>
      <c r="J131" s="61"/>
      <c r="K131" s="53"/>
    </row>
    <row r="132" spans="2:11" ht="24" x14ac:dyDescent="0.25">
      <c r="B132" s="1">
        <v>9.0000000000000302</v>
      </c>
      <c r="C132" s="14" t="s">
        <v>6</v>
      </c>
      <c r="D132" s="14" t="s">
        <v>7</v>
      </c>
      <c r="E132" s="16" t="s">
        <v>8</v>
      </c>
      <c r="F132" s="17" t="s">
        <v>220</v>
      </c>
      <c r="G132" s="18" t="s">
        <v>221</v>
      </c>
      <c r="H132" s="20"/>
      <c r="I132" s="50">
        <v>1</v>
      </c>
      <c r="J132" s="61"/>
      <c r="K132" s="53"/>
    </row>
    <row r="133" spans="2:11" ht="24" x14ac:dyDescent="0.25">
      <c r="B133" s="1" t="s">
        <v>451</v>
      </c>
      <c r="C133" s="14" t="s">
        <v>6</v>
      </c>
      <c r="D133" s="14" t="s">
        <v>7</v>
      </c>
      <c r="E133" s="16" t="s">
        <v>8</v>
      </c>
      <c r="F133" s="17" t="s">
        <v>222</v>
      </c>
      <c r="G133" s="18" t="s">
        <v>223</v>
      </c>
      <c r="H133" s="20"/>
      <c r="I133" s="50">
        <v>1</v>
      </c>
      <c r="J133" s="61"/>
      <c r="K133" s="53"/>
    </row>
    <row r="134" spans="2:11" ht="24" x14ac:dyDescent="0.25">
      <c r="B134" s="1" t="s">
        <v>452</v>
      </c>
      <c r="C134" s="14" t="s">
        <v>6</v>
      </c>
      <c r="D134" s="14" t="s">
        <v>7</v>
      </c>
      <c r="E134" s="16" t="s">
        <v>8</v>
      </c>
      <c r="F134" s="17" t="s">
        <v>224</v>
      </c>
      <c r="G134" s="18" t="s">
        <v>225</v>
      </c>
      <c r="H134" s="20"/>
      <c r="I134" s="50">
        <v>1</v>
      </c>
      <c r="J134" s="61"/>
      <c r="K134" s="53"/>
    </row>
    <row r="135" spans="2:11" ht="24" x14ac:dyDescent="0.25">
      <c r="B135" s="1" t="s">
        <v>453</v>
      </c>
      <c r="C135" s="14" t="s">
        <v>6</v>
      </c>
      <c r="D135" s="14" t="s">
        <v>7</v>
      </c>
      <c r="E135" s="16" t="s">
        <v>8</v>
      </c>
      <c r="F135" s="17" t="s">
        <v>226</v>
      </c>
      <c r="G135" s="18" t="s">
        <v>227</v>
      </c>
      <c r="H135" s="20"/>
      <c r="I135" s="50">
        <v>1</v>
      </c>
      <c r="J135" s="61"/>
      <c r="K135" s="53"/>
    </row>
    <row r="136" spans="2:11" ht="24" x14ac:dyDescent="0.25">
      <c r="B136" s="1" t="s">
        <v>454</v>
      </c>
      <c r="C136" s="14" t="s">
        <v>6</v>
      </c>
      <c r="D136" s="14" t="s">
        <v>7</v>
      </c>
      <c r="E136" s="16" t="s">
        <v>8</v>
      </c>
      <c r="F136" s="17" t="s">
        <v>123</v>
      </c>
      <c r="G136" s="18" t="s">
        <v>228</v>
      </c>
      <c r="H136" s="20"/>
      <c r="I136" s="50">
        <v>1</v>
      </c>
      <c r="J136" s="61"/>
      <c r="K136" s="53"/>
    </row>
    <row r="137" spans="2:11" ht="24" x14ac:dyDescent="0.25">
      <c r="B137" s="1" t="s">
        <v>455</v>
      </c>
      <c r="C137" s="14" t="s">
        <v>6</v>
      </c>
      <c r="D137" s="14" t="s">
        <v>7</v>
      </c>
      <c r="E137" s="16" t="s">
        <v>8</v>
      </c>
      <c r="F137" s="17" t="s">
        <v>229</v>
      </c>
      <c r="G137" s="18" t="s">
        <v>124</v>
      </c>
      <c r="H137" s="20"/>
      <c r="I137" s="50">
        <v>1</v>
      </c>
      <c r="J137" s="61"/>
      <c r="K137" s="53"/>
    </row>
    <row r="138" spans="2:11" x14ac:dyDescent="0.25">
      <c r="B138" s="1" t="s">
        <v>456</v>
      </c>
      <c r="C138" s="14" t="s">
        <v>6</v>
      </c>
      <c r="D138" s="14" t="s">
        <v>230</v>
      </c>
      <c r="E138" s="16" t="s">
        <v>231</v>
      </c>
      <c r="F138" s="17" t="s">
        <v>232</v>
      </c>
      <c r="G138" s="11" t="s">
        <v>233</v>
      </c>
      <c r="H138" s="15"/>
      <c r="I138" s="50">
        <v>1</v>
      </c>
      <c r="J138" s="61"/>
      <c r="K138" s="53"/>
    </row>
    <row r="139" spans="2:11" x14ac:dyDescent="0.25">
      <c r="B139" s="1" t="s">
        <v>457</v>
      </c>
      <c r="C139" s="14" t="s">
        <v>6</v>
      </c>
      <c r="D139" s="14" t="s">
        <v>234</v>
      </c>
      <c r="E139" s="16" t="s">
        <v>235</v>
      </c>
      <c r="F139" s="67" t="s">
        <v>236</v>
      </c>
      <c r="G139" s="18" t="s">
        <v>237</v>
      </c>
      <c r="H139" s="20"/>
      <c r="I139" s="50">
        <v>1</v>
      </c>
      <c r="J139" s="61"/>
      <c r="K139" s="53"/>
    </row>
    <row r="140" spans="2:11" x14ac:dyDescent="0.25">
      <c r="B140" s="1" t="s">
        <v>458</v>
      </c>
      <c r="C140" s="14" t="s">
        <v>6</v>
      </c>
      <c r="D140" s="14" t="s">
        <v>234</v>
      </c>
      <c r="E140" s="16" t="s">
        <v>235</v>
      </c>
      <c r="F140" s="67"/>
      <c r="G140" s="18" t="s">
        <v>238</v>
      </c>
      <c r="H140" s="20"/>
      <c r="I140" s="50">
        <v>1</v>
      </c>
      <c r="J140" s="61"/>
      <c r="K140" s="53"/>
    </row>
    <row r="141" spans="2:11" x14ac:dyDescent="0.25">
      <c r="B141" s="1" t="s">
        <v>459</v>
      </c>
      <c r="C141" s="14" t="s">
        <v>6</v>
      </c>
      <c r="D141" s="14" t="s">
        <v>234</v>
      </c>
      <c r="E141" s="16" t="s">
        <v>235</v>
      </c>
      <c r="F141" s="17" t="s">
        <v>239</v>
      </c>
      <c r="G141" s="18" t="s">
        <v>240</v>
      </c>
      <c r="H141" s="20"/>
      <c r="I141" s="50">
        <v>1</v>
      </c>
      <c r="J141" s="61"/>
      <c r="K141" s="53"/>
    </row>
    <row r="142" spans="2:11" x14ac:dyDescent="0.25">
      <c r="B142" s="1">
        <v>10</v>
      </c>
      <c r="C142" s="14" t="s">
        <v>6</v>
      </c>
      <c r="D142" s="14" t="s">
        <v>234</v>
      </c>
      <c r="E142" s="16" t="s">
        <v>235</v>
      </c>
      <c r="F142" s="17" t="s">
        <v>241</v>
      </c>
      <c r="G142" s="18" t="s">
        <v>242</v>
      </c>
      <c r="H142" s="20"/>
      <c r="I142" s="50">
        <v>1</v>
      </c>
      <c r="J142" s="61"/>
      <c r="K142" s="53"/>
    </row>
    <row r="143" spans="2:11" x14ac:dyDescent="0.25">
      <c r="B143" s="1" t="s">
        <v>460</v>
      </c>
      <c r="C143" s="14" t="s">
        <v>6</v>
      </c>
      <c r="D143" s="14" t="s">
        <v>234</v>
      </c>
      <c r="E143" s="16" t="s">
        <v>235</v>
      </c>
      <c r="F143" s="17" t="s">
        <v>243</v>
      </c>
      <c r="G143" s="18" t="s">
        <v>244</v>
      </c>
      <c r="H143" s="20"/>
      <c r="I143" s="50">
        <v>1</v>
      </c>
      <c r="J143" s="61"/>
      <c r="K143" s="53"/>
    </row>
    <row r="144" spans="2:11" x14ac:dyDescent="0.25">
      <c r="B144" s="1" t="s">
        <v>461</v>
      </c>
      <c r="C144" s="14" t="s">
        <v>6</v>
      </c>
      <c r="D144" s="14" t="s">
        <v>234</v>
      </c>
      <c r="E144" s="16" t="s">
        <v>235</v>
      </c>
      <c r="F144" s="17" t="s">
        <v>245</v>
      </c>
      <c r="G144" s="18" t="s">
        <v>246</v>
      </c>
      <c r="H144" s="20"/>
      <c r="I144" s="50">
        <v>1</v>
      </c>
      <c r="J144" s="61"/>
      <c r="K144" s="53"/>
    </row>
    <row r="145" spans="2:11" x14ac:dyDescent="0.25">
      <c r="B145" s="1" t="s">
        <v>462</v>
      </c>
      <c r="C145" s="14" t="s">
        <v>6</v>
      </c>
      <c r="D145" s="14" t="s">
        <v>234</v>
      </c>
      <c r="E145" s="16" t="s">
        <v>235</v>
      </c>
      <c r="F145" s="17" t="s">
        <v>247</v>
      </c>
      <c r="G145" s="18" t="s">
        <v>248</v>
      </c>
      <c r="H145" s="20"/>
      <c r="I145" s="50">
        <v>1</v>
      </c>
      <c r="J145" s="61"/>
      <c r="K145" s="53"/>
    </row>
    <row r="146" spans="2:11" x14ac:dyDescent="0.25">
      <c r="B146" s="1" t="s">
        <v>463</v>
      </c>
      <c r="C146" s="14" t="s">
        <v>6</v>
      </c>
      <c r="D146" s="14" t="s">
        <v>234</v>
      </c>
      <c r="E146" s="16" t="s">
        <v>235</v>
      </c>
      <c r="F146" s="17" t="s">
        <v>249</v>
      </c>
      <c r="G146" s="18" t="s">
        <v>250</v>
      </c>
      <c r="H146" s="20"/>
      <c r="I146" s="50">
        <v>1</v>
      </c>
      <c r="J146" s="61"/>
      <c r="K146" s="53"/>
    </row>
    <row r="147" spans="2:11" x14ac:dyDescent="0.25">
      <c r="B147" s="1" t="s">
        <v>464</v>
      </c>
      <c r="C147" s="14" t="s">
        <v>6</v>
      </c>
      <c r="D147" s="14" t="s">
        <v>234</v>
      </c>
      <c r="E147" s="16" t="s">
        <v>235</v>
      </c>
      <c r="F147" s="17" t="s">
        <v>251</v>
      </c>
      <c r="G147" s="18" t="s">
        <v>252</v>
      </c>
      <c r="H147" s="20"/>
      <c r="I147" s="50">
        <v>1</v>
      </c>
      <c r="J147" s="61"/>
      <c r="K147" s="53"/>
    </row>
    <row r="148" spans="2:11" x14ac:dyDescent="0.25">
      <c r="B148" s="1" t="s">
        <v>465</v>
      </c>
      <c r="C148" s="14" t="s">
        <v>6</v>
      </c>
      <c r="D148" s="14" t="s">
        <v>234</v>
      </c>
      <c r="E148" s="16" t="s">
        <v>235</v>
      </c>
      <c r="F148" s="17" t="s">
        <v>253</v>
      </c>
      <c r="G148" s="18" t="s">
        <v>254</v>
      </c>
      <c r="H148" s="20"/>
      <c r="I148" s="50">
        <v>1</v>
      </c>
      <c r="J148" s="61"/>
      <c r="K148" s="53"/>
    </row>
    <row r="149" spans="2:11" x14ac:dyDescent="0.25">
      <c r="B149" s="1" t="s">
        <v>466</v>
      </c>
      <c r="C149" s="14" t="s">
        <v>6</v>
      </c>
      <c r="D149" s="14" t="s">
        <v>234</v>
      </c>
      <c r="E149" s="16" t="s">
        <v>235</v>
      </c>
      <c r="F149" s="17" t="s">
        <v>255</v>
      </c>
      <c r="G149" s="18" t="s">
        <v>256</v>
      </c>
      <c r="H149" s="20"/>
      <c r="I149" s="50">
        <v>1</v>
      </c>
      <c r="J149" s="61"/>
      <c r="K149" s="53"/>
    </row>
    <row r="150" spans="2:11" x14ac:dyDescent="0.25">
      <c r="B150" s="1" t="s">
        <v>467</v>
      </c>
      <c r="C150" s="14" t="s">
        <v>6</v>
      </c>
      <c r="D150" s="14" t="s">
        <v>234</v>
      </c>
      <c r="E150" s="16" t="s">
        <v>235</v>
      </c>
      <c r="F150" s="17" t="s">
        <v>257</v>
      </c>
      <c r="G150" s="18" t="s">
        <v>258</v>
      </c>
      <c r="H150" s="20"/>
      <c r="I150" s="50">
        <v>1</v>
      </c>
      <c r="J150" s="61"/>
      <c r="K150" s="53"/>
    </row>
    <row r="151" spans="2:11" x14ac:dyDescent="0.25">
      <c r="B151" s="1" t="s">
        <v>468</v>
      </c>
      <c r="C151" s="14" t="s">
        <v>6</v>
      </c>
      <c r="D151" s="14" t="s">
        <v>234</v>
      </c>
      <c r="E151" s="16" t="s">
        <v>235</v>
      </c>
      <c r="F151" s="17" t="s">
        <v>259</v>
      </c>
      <c r="G151" s="18" t="s">
        <v>260</v>
      </c>
      <c r="H151" s="20"/>
      <c r="I151" s="50">
        <v>1</v>
      </c>
      <c r="J151" s="61"/>
      <c r="K151" s="53"/>
    </row>
    <row r="152" spans="2:11" x14ac:dyDescent="0.25">
      <c r="B152" s="1">
        <v>11</v>
      </c>
      <c r="C152" s="14" t="s">
        <v>6</v>
      </c>
      <c r="D152" s="14" t="s">
        <v>234</v>
      </c>
      <c r="E152" s="16" t="s">
        <v>235</v>
      </c>
      <c r="F152" s="17" t="s">
        <v>208</v>
      </c>
      <c r="G152" s="18" t="s">
        <v>261</v>
      </c>
      <c r="H152" s="20"/>
      <c r="I152" s="50">
        <v>1</v>
      </c>
      <c r="J152" s="61"/>
      <c r="K152" s="53"/>
    </row>
    <row r="153" spans="2:11" x14ac:dyDescent="0.25">
      <c r="B153" s="1" t="s">
        <v>469</v>
      </c>
      <c r="C153" s="14" t="s">
        <v>6</v>
      </c>
      <c r="D153" s="14" t="s">
        <v>234</v>
      </c>
      <c r="E153" s="16" t="s">
        <v>235</v>
      </c>
      <c r="F153" s="17" t="s">
        <v>262</v>
      </c>
      <c r="G153" s="18" t="s">
        <v>263</v>
      </c>
      <c r="H153" s="20"/>
      <c r="I153" s="50">
        <v>1</v>
      </c>
      <c r="J153" s="61"/>
      <c r="K153" s="53"/>
    </row>
    <row r="154" spans="2:11" x14ac:dyDescent="0.25">
      <c r="B154" s="1" t="s">
        <v>470</v>
      </c>
      <c r="C154" s="14" t="s">
        <v>6</v>
      </c>
      <c r="D154" s="14" t="s">
        <v>234</v>
      </c>
      <c r="E154" s="16" t="s">
        <v>235</v>
      </c>
      <c r="F154" s="17" t="s">
        <v>264</v>
      </c>
      <c r="G154" s="18" t="s">
        <v>265</v>
      </c>
      <c r="H154" s="20"/>
      <c r="I154" s="50">
        <v>1</v>
      </c>
      <c r="J154" s="61"/>
      <c r="K154" s="53"/>
    </row>
    <row r="155" spans="2:11" x14ac:dyDescent="0.25">
      <c r="B155" s="1" t="s">
        <v>471</v>
      </c>
      <c r="C155" s="14" t="s">
        <v>6</v>
      </c>
      <c r="D155" s="14" t="s">
        <v>234</v>
      </c>
      <c r="E155" s="16" t="s">
        <v>235</v>
      </c>
      <c r="F155" s="17" t="s">
        <v>266</v>
      </c>
      <c r="G155" s="18" t="s">
        <v>267</v>
      </c>
      <c r="H155" s="20"/>
      <c r="I155" s="50">
        <v>1</v>
      </c>
      <c r="J155" s="61"/>
      <c r="K155" s="53"/>
    </row>
    <row r="156" spans="2:11" x14ac:dyDescent="0.25">
      <c r="B156" s="1" t="s">
        <v>472</v>
      </c>
      <c r="C156" s="14" t="s">
        <v>6</v>
      </c>
      <c r="D156" s="14" t="s">
        <v>268</v>
      </c>
      <c r="E156" s="16" t="s">
        <v>269</v>
      </c>
      <c r="F156" s="17" t="s">
        <v>270</v>
      </c>
      <c r="G156" s="18" t="s">
        <v>271</v>
      </c>
      <c r="H156" s="20"/>
      <c r="I156" s="50">
        <v>1</v>
      </c>
      <c r="J156" s="61"/>
      <c r="K156" s="53"/>
    </row>
    <row r="157" spans="2:11" x14ac:dyDescent="0.25">
      <c r="B157" s="1" t="s">
        <v>473</v>
      </c>
      <c r="C157" s="14" t="s">
        <v>6</v>
      </c>
      <c r="D157" s="14" t="s">
        <v>268</v>
      </c>
      <c r="E157" s="16" t="s">
        <v>269</v>
      </c>
      <c r="F157" s="17" t="s">
        <v>272</v>
      </c>
      <c r="G157" s="18" t="s">
        <v>273</v>
      </c>
      <c r="H157" s="20"/>
      <c r="I157" s="50">
        <v>1</v>
      </c>
      <c r="J157" s="61"/>
      <c r="K157" s="53"/>
    </row>
    <row r="158" spans="2:11" x14ac:dyDescent="0.25">
      <c r="B158" s="1" t="s">
        <v>474</v>
      </c>
      <c r="C158" s="14" t="s">
        <v>6</v>
      </c>
      <c r="D158" s="14" t="s">
        <v>268</v>
      </c>
      <c r="E158" s="16" t="s">
        <v>269</v>
      </c>
      <c r="F158" s="17" t="s">
        <v>274</v>
      </c>
      <c r="G158" s="18" t="s">
        <v>275</v>
      </c>
      <c r="H158" s="20"/>
      <c r="I158" s="50">
        <v>1</v>
      </c>
      <c r="J158" s="61"/>
      <c r="K158" s="53"/>
    </row>
    <row r="159" spans="2:11" x14ac:dyDescent="0.25">
      <c r="B159" s="1" t="s">
        <v>475</v>
      </c>
      <c r="C159" s="14" t="s">
        <v>6</v>
      </c>
      <c r="D159" s="14" t="s">
        <v>268</v>
      </c>
      <c r="E159" s="16" t="s">
        <v>269</v>
      </c>
      <c r="F159" s="17" t="s">
        <v>276</v>
      </c>
      <c r="G159" s="18" t="s">
        <v>277</v>
      </c>
      <c r="H159" s="20"/>
      <c r="I159" s="50">
        <v>1</v>
      </c>
      <c r="J159" s="61"/>
      <c r="K159" s="53"/>
    </row>
    <row r="160" spans="2:11" x14ac:dyDescent="0.25">
      <c r="B160" s="1" t="s">
        <v>476</v>
      </c>
      <c r="C160" s="14" t="s">
        <v>6</v>
      </c>
      <c r="D160" s="14" t="s">
        <v>268</v>
      </c>
      <c r="E160" s="16" t="s">
        <v>269</v>
      </c>
      <c r="F160" s="17" t="s">
        <v>278</v>
      </c>
      <c r="G160" s="18" t="s">
        <v>279</v>
      </c>
      <c r="H160" s="20"/>
      <c r="I160" s="50">
        <v>1</v>
      </c>
      <c r="J160" s="61"/>
      <c r="K160" s="53"/>
    </row>
    <row r="161" spans="2:11" x14ac:dyDescent="0.25">
      <c r="B161" s="1" t="s">
        <v>477</v>
      </c>
      <c r="C161" s="14" t="s">
        <v>6</v>
      </c>
      <c r="D161" s="14" t="s">
        <v>268</v>
      </c>
      <c r="E161" s="16" t="s">
        <v>269</v>
      </c>
      <c r="F161" s="17" t="s">
        <v>280</v>
      </c>
      <c r="G161" s="18" t="s">
        <v>281</v>
      </c>
      <c r="H161" s="20"/>
      <c r="I161" s="50">
        <v>1</v>
      </c>
      <c r="J161" s="61"/>
      <c r="K161" s="53"/>
    </row>
    <row r="162" spans="2:11" x14ac:dyDescent="0.25">
      <c r="B162" s="1">
        <v>12</v>
      </c>
      <c r="C162" s="14" t="s">
        <v>6</v>
      </c>
      <c r="D162" s="14" t="s">
        <v>268</v>
      </c>
      <c r="E162" s="16" t="s">
        <v>269</v>
      </c>
      <c r="F162" s="17" t="s">
        <v>282</v>
      </c>
      <c r="G162" s="18" t="s">
        <v>283</v>
      </c>
      <c r="H162" s="20"/>
      <c r="I162" s="50">
        <v>2</v>
      </c>
      <c r="J162" s="61"/>
      <c r="K162" s="53"/>
    </row>
    <row r="163" spans="2:11" x14ac:dyDescent="0.25">
      <c r="B163" s="1" t="s">
        <v>478</v>
      </c>
      <c r="C163" s="14" t="s">
        <v>6</v>
      </c>
      <c r="D163" s="14" t="s">
        <v>284</v>
      </c>
      <c r="E163" s="16" t="s">
        <v>285</v>
      </c>
      <c r="F163" s="17" t="s">
        <v>286</v>
      </c>
      <c r="G163" s="18" t="s">
        <v>287</v>
      </c>
      <c r="H163" s="20"/>
      <c r="I163" s="50">
        <v>1</v>
      </c>
      <c r="J163" s="61"/>
      <c r="K163" s="53"/>
    </row>
    <row r="164" spans="2:11" x14ac:dyDescent="0.25">
      <c r="B164" s="1" t="s">
        <v>479</v>
      </c>
      <c r="C164" s="14" t="s">
        <v>6</v>
      </c>
      <c r="D164" s="14" t="s">
        <v>284</v>
      </c>
      <c r="E164" s="16" t="s">
        <v>285</v>
      </c>
      <c r="F164" s="17" t="s">
        <v>288</v>
      </c>
      <c r="G164" s="18" t="s">
        <v>289</v>
      </c>
      <c r="H164" s="20"/>
      <c r="I164" s="50">
        <v>1</v>
      </c>
      <c r="J164" s="61"/>
      <c r="K164" s="53"/>
    </row>
    <row r="165" spans="2:11" x14ac:dyDescent="0.25">
      <c r="B165" s="1" t="s">
        <v>480</v>
      </c>
      <c r="C165" s="14" t="s">
        <v>6</v>
      </c>
      <c r="D165" s="14" t="s">
        <v>284</v>
      </c>
      <c r="E165" s="16" t="s">
        <v>285</v>
      </c>
      <c r="F165" s="17" t="s">
        <v>290</v>
      </c>
      <c r="G165" s="18" t="s">
        <v>291</v>
      </c>
      <c r="H165" s="20"/>
      <c r="I165" s="50">
        <v>1</v>
      </c>
      <c r="J165" s="61"/>
      <c r="K165" s="53"/>
    </row>
    <row r="166" spans="2:11" x14ac:dyDescent="0.25">
      <c r="B166" s="1" t="s">
        <v>481</v>
      </c>
      <c r="C166" s="14" t="s">
        <v>6</v>
      </c>
      <c r="D166" s="14" t="s">
        <v>284</v>
      </c>
      <c r="E166" s="16" t="s">
        <v>285</v>
      </c>
      <c r="F166" s="17" t="s">
        <v>292</v>
      </c>
      <c r="G166" s="18" t="s">
        <v>293</v>
      </c>
      <c r="H166" s="20"/>
      <c r="I166" s="50">
        <v>4</v>
      </c>
      <c r="J166" s="61"/>
      <c r="K166" s="53"/>
    </row>
    <row r="167" spans="2:11" x14ac:dyDescent="0.25">
      <c r="B167" s="1" t="s">
        <v>482</v>
      </c>
      <c r="C167" s="14" t="s">
        <v>6</v>
      </c>
      <c r="D167" s="14" t="s">
        <v>284</v>
      </c>
      <c r="E167" s="16" t="s">
        <v>285</v>
      </c>
      <c r="F167" s="17" t="s">
        <v>294</v>
      </c>
      <c r="G167" s="18" t="s">
        <v>295</v>
      </c>
      <c r="H167" s="20"/>
      <c r="I167" s="50">
        <v>1</v>
      </c>
      <c r="J167" s="61"/>
      <c r="K167" s="53"/>
    </row>
    <row r="168" spans="2:11" x14ac:dyDescent="0.25">
      <c r="B168" s="1" t="s">
        <v>483</v>
      </c>
      <c r="C168" s="14" t="s">
        <v>6</v>
      </c>
      <c r="D168" s="14" t="s">
        <v>284</v>
      </c>
      <c r="E168" s="16" t="s">
        <v>285</v>
      </c>
      <c r="F168" s="17" t="s">
        <v>296</v>
      </c>
      <c r="G168" s="18" t="s">
        <v>297</v>
      </c>
      <c r="H168" s="20"/>
      <c r="I168" s="50">
        <v>1</v>
      </c>
      <c r="J168" s="61"/>
      <c r="K168" s="53"/>
    </row>
    <row r="169" spans="2:11" x14ac:dyDescent="0.25">
      <c r="B169" s="1" t="s">
        <v>484</v>
      </c>
      <c r="C169" s="14" t="s">
        <v>6</v>
      </c>
      <c r="D169" s="14" t="s">
        <v>284</v>
      </c>
      <c r="E169" s="16" t="s">
        <v>285</v>
      </c>
      <c r="F169" s="17" t="s">
        <v>298</v>
      </c>
      <c r="G169" s="18" t="s">
        <v>299</v>
      </c>
      <c r="H169" s="20"/>
      <c r="I169" s="50">
        <v>2</v>
      </c>
      <c r="J169" s="61"/>
      <c r="K169" s="53"/>
    </row>
    <row r="170" spans="2:11" x14ac:dyDescent="0.25">
      <c r="B170" s="1" t="s">
        <v>485</v>
      </c>
      <c r="C170" s="14" t="s">
        <v>6</v>
      </c>
      <c r="D170" s="14" t="s">
        <v>284</v>
      </c>
      <c r="E170" s="16" t="s">
        <v>285</v>
      </c>
      <c r="F170" s="17" t="s">
        <v>300</v>
      </c>
      <c r="G170" s="18" t="s">
        <v>301</v>
      </c>
      <c r="H170" s="20"/>
      <c r="I170" s="50">
        <v>1</v>
      </c>
      <c r="J170" s="61"/>
      <c r="K170" s="53"/>
    </row>
    <row r="171" spans="2:11" x14ac:dyDescent="0.25">
      <c r="B171" s="1" t="s">
        <v>486</v>
      </c>
      <c r="C171" s="14" t="s">
        <v>6</v>
      </c>
      <c r="D171" s="14" t="s">
        <v>284</v>
      </c>
      <c r="E171" s="16" t="s">
        <v>285</v>
      </c>
      <c r="F171" s="17" t="s">
        <v>302</v>
      </c>
      <c r="G171" s="18" t="s">
        <v>303</v>
      </c>
      <c r="H171" s="20"/>
      <c r="I171" s="50">
        <v>1</v>
      </c>
      <c r="J171" s="61"/>
      <c r="K171" s="53"/>
    </row>
    <row r="172" spans="2:11" x14ac:dyDescent="0.25">
      <c r="B172" s="1">
        <v>13</v>
      </c>
      <c r="C172" s="14" t="s">
        <v>6</v>
      </c>
      <c r="D172" s="14" t="s">
        <v>304</v>
      </c>
      <c r="E172" s="16" t="s">
        <v>305</v>
      </c>
      <c r="F172" s="17" t="s">
        <v>306</v>
      </c>
      <c r="G172" s="18" t="s">
        <v>307</v>
      </c>
      <c r="H172" s="20"/>
      <c r="I172" s="50">
        <v>1</v>
      </c>
      <c r="J172" s="61"/>
      <c r="K172" s="53"/>
    </row>
    <row r="173" spans="2:11" x14ac:dyDescent="0.25">
      <c r="B173" s="1" t="s">
        <v>487</v>
      </c>
      <c r="C173" s="14" t="s">
        <v>6</v>
      </c>
      <c r="D173" s="14" t="s">
        <v>304</v>
      </c>
      <c r="E173" s="16" t="s">
        <v>305</v>
      </c>
      <c r="F173" s="17" t="s">
        <v>308</v>
      </c>
      <c r="G173" s="18" t="s">
        <v>309</v>
      </c>
      <c r="H173" s="20"/>
      <c r="I173" s="50">
        <v>1</v>
      </c>
      <c r="J173" s="61"/>
      <c r="K173" s="53"/>
    </row>
    <row r="174" spans="2:11" x14ac:dyDescent="0.25">
      <c r="B174" s="1" t="s">
        <v>488</v>
      </c>
      <c r="C174" s="14" t="s">
        <v>6</v>
      </c>
      <c r="D174" s="14" t="s">
        <v>304</v>
      </c>
      <c r="E174" s="16" t="s">
        <v>305</v>
      </c>
      <c r="F174" s="17" t="s">
        <v>310</v>
      </c>
      <c r="G174" s="18" t="s">
        <v>311</v>
      </c>
      <c r="H174" s="20"/>
      <c r="I174" s="50">
        <v>1</v>
      </c>
      <c r="J174" s="61"/>
      <c r="K174" s="53"/>
    </row>
    <row r="175" spans="2:11" x14ac:dyDescent="0.25">
      <c r="B175" s="1" t="s">
        <v>489</v>
      </c>
      <c r="C175" s="14" t="s">
        <v>6</v>
      </c>
      <c r="D175" s="14" t="s">
        <v>304</v>
      </c>
      <c r="E175" s="16" t="s">
        <v>305</v>
      </c>
      <c r="F175" s="17" t="s">
        <v>312</v>
      </c>
      <c r="G175" s="18" t="s">
        <v>313</v>
      </c>
      <c r="H175" s="20"/>
      <c r="I175" s="50">
        <v>1</v>
      </c>
      <c r="J175" s="61"/>
      <c r="K175" s="53"/>
    </row>
    <row r="176" spans="2:11" x14ac:dyDescent="0.25">
      <c r="B176" s="1" t="s">
        <v>490</v>
      </c>
      <c r="C176" s="14" t="s">
        <v>6</v>
      </c>
      <c r="D176" s="14" t="s">
        <v>304</v>
      </c>
      <c r="E176" s="16" t="s">
        <v>314</v>
      </c>
      <c r="F176" s="17" t="s">
        <v>315</v>
      </c>
      <c r="G176" s="18" t="s">
        <v>316</v>
      </c>
      <c r="H176" s="20"/>
      <c r="I176" s="50">
        <v>1</v>
      </c>
      <c r="J176" s="61"/>
      <c r="K176" s="53"/>
    </row>
    <row r="177" spans="2:11" x14ac:dyDescent="0.25">
      <c r="B177" s="1" t="s">
        <v>491</v>
      </c>
      <c r="C177" s="14" t="s">
        <v>6</v>
      </c>
      <c r="D177" s="14" t="s">
        <v>317</v>
      </c>
      <c r="E177" s="16" t="s">
        <v>318</v>
      </c>
      <c r="F177" s="17" t="s">
        <v>319</v>
      </c>
      <c r="G177" s="18" t="s">
        <v>320</v>
      </c>
      <c r="H177" s="20"/>
      <c r="I177" s="50">
        <v>2</v>
      </c>
      <c r="J177" s="61"/>
      <c r="K177" s="53"/>
    </row>
    <row r="178" spans="2:11" x14ac:dyDescent="0.25">
      <c r="B178" s="1" t="s">
        <v>492</v>
      </c>
      <c r="C178" s="14" t="s">
        <v>6</v>
      </c>
      <c r="D178" s="14" t="s">
        <v>317</v>
      </c>
      <c r="E178" s="16" t="s">
        <v>318</v>
      </c>
      <c r="F178" s="17" t="s">
        <v>321</v>
      </c>
      <c r="G178" s="18" t="s">
        <v>322</v>
      </c>
      <c r="H178" s="20"/>
      <c r="I178" s="50">
        <v>2</v>
      </c>
      <c r="J178" s="61"/>
      <c r="K178" s="53"/>
    </row>
    <row r="179" spans="2:11" x14ac:dyDescent="0.25">
      <c r="B179" s="1" t="s">
        <v>493</v>
      </c>
      <c r="C179" s="14" t="s">
        <v>6</v>
      </c>
      <c r="D179" s="14" t="s">
        <v>317</v>
      </c>
      <c r="E179" s="16" t="s">
        <v>318</v>
      </c>
      <c r="F179" s="17" t="s">
        <v>323</v>
      </c>
      <c r="G179" s="18" t="s">
        <v>324</v>
      </c>
      <c r="H179" s="20"/>
      <c r="I179" s="50">
        <v>1</v>
      </c>
      <c r="J179" s="61"/>
      <c r="K179" s="53"/>
    </row>
    <row r="180" spans="2:11" x14ac:dyDescent="0.25">
      <c r="B180" s="1" t="s">
        <v>494</v>
      </c>
      <c r="C180" s="14" t="s">
        <v>6</v>
      </c>
      <c r="D180" s="14" t="s">
        <v>317</v>
      </c>
      <c r="E180" s="16" t="s">
        <v>318</v>
      </c>
      <c r="F180" s="17" t="s">
        <v>325</v>
      </c>
      <c r="G180" s="18" t="s">
        <v>326</v>
      </c>
      <c r="H180" s="20"/>
      <c r="I180" s="50">
        <v>1</v>
      </c>
      <c r="J180" s="61"/>
      <c r="K180" s="53"/>
    </row>
    <row r="181" spans="2:11" x14ac:dyDescent="0.25">
      <c r="B181" s="1" t="s">
        <v>495</v>
      </c>
      <c r="C181" s="14" t="s">
        <v>6</v>
      </c>
      <c r="D181" s="14" t="s">
        <v>317</v>
      </c>
      <c r="E181" s="16" t="s">
        <v>318</v>
      </c>
      <c r="F181" s="17" t="s">
        <v>327</v>
      </c>
      <c r="G181" s="18" t="s">
        <v>328</v>
      </c>
      <c r="H181" s="20"/>
      <c r="I181" s="50">
        <v>1</v>
      </c>
      <c r="J181" s="61"/>
      <c r="K181" s="53"/>
    </row>
    <row r="182" spans="2:11" x14ac:dyDescent="0.25">
      <c r="B182" s="1">
        <v>14</v>
      </c>
      <c r="C182" s="14" t="s">
        <v>6</v>
      </c>
      <c r="D182" s="14" t="s">
        <v>317</v>
      </c>
      <c r="E182" s="16" t="s">
        <v>318</v>
      </c>
      <c r="F182" s="17" t="s">
        <v>329</v>
      </c>
      <c r="G182" s="18" t="s">
        <v>330</v>
      </c>
      <c r="H182" s="20"/>
      <c r="I182" s="50">
        <v>1</v>
      </c>
      <c r="J182" s="61"/>
      <c r="K182" s="53"/>
    </row>
    <row r="183" spans="2:11" x14ac:dyDescent="0.25">
      <c r="B183" s="1" t="s">
        <v>496</v>
      </c>
      <c r="C183" s="14" t="s">
        <v>6</v>
      </c>
      <c r="D183" s="14" t="s">
        <v>317</v>
      </c>
      <c r="E183" s="16" t="s">
        <v>318</v>
      </c>
      <c r="F183" s="17" t="s">
        <v>331</v>
      </c>
      <c r="G183" s="18" t="s">
        <v>332</v>
      </c>
      <c r="H183" s="20"/>
      <c r="I183" s="50">
        <v>1</v>
      </c>
      <c r="J183" s="61"/>
      <c r="K183" s="53"/>
    </row>
    <row r="184" spans="2:11" x14ac:dyDescent="0.25">
      <c r="B184" s="1" t="s">
        <v>497</v>
      </c>
      <c r="C184" s="14" t="s">
        <v>6</v>
      </c>
      <c r="D184" s="14" t="s">
        <v>317</v>
      </c>
      <c r="E184" s="16" t="s">
        <v>318</v>
      </c>
      <c r="F184" s="17" t="s">
        <v>333</v>
      </c>
      <c r="G184" s="18" t="s">
        <v>334</v>
      </c>
      <c r="H184" s="20"/>
      <c r="I184" s="50">
        <v>1</v>
      </c>
      <c r="J184" s="61"/>
      <c r="K184" s="53"/>
    </row>
    <row r="185" spans="2:11" x14ac:dyDescent="0.25">
      <c r="B185" s="1" t="s">
        <v>498</v>
      </c>
      <c r="C185" s="14" t="s">
        <v>6</v>
      </c>
      <c r="D185" s="14" t="s">
        <v>317</v>
      </c>
      <c r="E185" s="16" t="s">
        <v>318</v>
      </c>
      <c r="F185" s="17" t="s">
        <v>335</v>
      </c>
      <c r="G185" s="18" t="s">
        <v>307</v>
      </c>
      <c r="H185" s="20"/>
      <c r="I185" s="50">
        <v>1</v>
      </c>
      <c r="J185" s="61"/>
      <c r="K185" s="53"/>
    </row>
    <row r="186" spans="2:11" x14ac:dyDescent="0.25">
      <c r="B186" s="1" t="s">
        <v>499</v>
      </c>
      <c r="C186" s="14" t="s">
        <v>6</v>
      </c>
      <c r="D186" s="14" t="s">
        <v>317</v>
      </c>
      <c r="E186" s="16" t="s">
        <v>318</v>
      </c>
      <c r="F186" s="17" t="s">
        <v>336</v>
      </c>
      <c r="G186" s="18" t="s">
        <v>337</v>
      </c>
      <c r="H186" s="20"/>
      <c r="I186" s="50">
        <v>2</v>
      </c>
      <c r="J186" s="61"/>
      <c r="K186" s="53"/>
    </row>
    <row r="187" spans="2:11" x14ac:dyDescent="0.25">
      <c r="B187" s="1" t="s">
        <v>500</v>
      </c>
      <c r="C187" s="14" t="s">
        <v>6</v>
      </c>
      <c r="D187" s="14" t="s">
        <v>317</v>
      </c>
      <c r="E187" s="16" t="s">
        <v>318</v>
      </c>
      <c r="F187" s="17" t="s">
        <v>338</v>
      </c>
      <c r="G187" s="18" t="s">
        <v>339</v>
      </c>
      <c r="H187" s="20"/>
      <c r="I187" s="50">
        <v>2</v>
      </c>
      <c r="J187" s="61"/>
      <c r="K187" s="53"/>
    </row>
    <row r="188" spans="2:11" x14ac:dyDescent="0.25">
      <c r="B188" s="1" t="s">
        <v>501</v>
      </c>
      <c r="C188" s="14" t="s">
        <v>6</v>
      </c>
      <c r="D188" s="14" t="s">
        <v>317</v>
      </c>
      <c r="E188" s="16" t="s">
        <v>318</v>
      </c>
      <c r="F188" s="17" t="s">
        <v>340</v>
      </c>
      <c r="G188" s="18" t="s">
        <v>341</v>
      </c>
      <c r="H188" s="20"/>
      <c r="I188" s="50">
        <v>2</v>
      </c>
      <c r="J188" s="61"/>
      <c r="K188" s="53"/>
    </row>
    <row r="189" spans="2:11" x14ac:dyDescent="0.25">
      <c r="B189" s="1" t="s">
        <v>502</v>
      </c>
      <c r="C189" s="14" t="s">
        <v>6</v>
      </c>
      <c r="D189" s="14" t="s">
        <v>317</v>
      </c>
      <c r="E189" s="16" t="s">
        <v>318</v>
      </c>
      <c r="F189" s="17" t="s">
        <v>342</v>
      </c>
      <c r="G189" s="18" t="s">
        <v>250</v>
      </c>
      <c r="H189" s="20"/>
      <c r="I189" s="50">
        <v>2</v>
      </c>
      <c r="J189" s="61"/>
      <c r="K189" s="53"/>
    </row>
    <row r="190" spans="2:11" x14ac:dyDescent="0.25">
      <c r="B190" s="1" t="s">
        <v>503</v>
      </c>
      <c r="C190" s="14" t="s">
        <v>6</v>
      </c>
      <c r="D190" s="14" t="s">
        <v>317</v>
      </c>
      <c r="E190" s="16" t="s">
        <v>318</v>
      </c>
      <c r="F190" s="17" t="s">
        <v>343</v>
      </c>
      <c r="G190" s="18" t="s">
        <v>344</v>
      </c>
      <c r="H190" s="20"/>
      <c r="I190" s="50">
        <v>2</v>
      </c>
      <c r="J190" s="61"/>
      <c r="K190" s="53"/>
    </row>
    <row r="191" spans="2:11" x14ac:dyDescent="0.25">
      <c r="B191" s="1" t="s">
        <v>504</v>
      </c>
      <c r="C191" s="14" t="s">
        <v>6</v>
      </c>
      <c r="D191" s="14" t="s">
        <v>317</v>
      </c>
      <c r="E191" s="16" t="s">
        <v>318</v>
      </c>
      <c r="F191" s="17" t="s">
        <v>345</v>
      </c>
      <c r="G191" s="18" t="s">
        <v>346</v>
      </c>
      <c r="H191" s="20"/>
      <c r="I191" s="50">
        <v>2</v>
      </c>
      <c r="J191" s="61"/>
      <c r="K191" s="53"/>
    </row>
    <row r="192" spans="2:11" x14ac:dyDescent="0.25">
      <c r="B192" s="1">
        <v>15.000000000000099</v>
      </c>
      <c r="C192" s="14" t="s">
        <v>6</v>
      </c>
      <c r="D192" s="14" t="s">
        <v>317</v>
      </c>
      <c r="E192" s="16" t="s">
        <v>318</v>
      </c>
      <c r="F192" s="17" t="s">
        <v>347</v>
      </c>
      <c r="G192" s="18" t="s">
        <v>348</v>
      </c>
      <c r="H192" s="20"/>
      <c r="I192" s="50">
        <v>2</v>
      </c>
      <c r="J192" s="61"/>
      <c r="K192" s="53"/>
    </row>
    <row r="193" spans="2:11" x14ac:dyDescent="0.25">
      <c r="B193" s="1" t="s">
        <v>505</v>
      </c>
      <c r="C193" s="14" t="s">
        <v>6</v>
      </c>
      <c r="D193" s="14" t="s">
        <v>317</v>
      </c>
      <c r="E193" s="16" t="s">
        <v>318</v>
      </c>
      <c r="F193" s="17" t="s">
        <v>349</v>
      </c>
      <c r="G193" s="18" t="s">
        <v>350</v>
      </c>
      <c r="H193" s="20"/>
      <c r="I193" s="50">
        <v>2</v>
      </c>
      <c r="J193" s="61"/>
      <c r="K193" s="53"/>
    </row>
    <row r="194" spans="2:11" x14ac:dyDescent="0.25">
      <c r="B194" s="1" t="s">
        <v>506</v>
      </c>
      <c r="C194" s="14" t="s">
        <v>6</v>
      </c>
      <c r="D194" s="14" t="s">
        <v>317</v>
      </c>
      <c r="E194" s="16" t="s">
        <v>318</v>
      </c>
      <c r="F194" s="17" t="s">
        <v>351</v>
      </c>
      <c r="G194" s="18" t="s">
        <v>352</v>
      </c>
      <c r="H194" s="20"/>
      <c r="I194" s="50">
        <v>2</v>
      </c>
      <c r="J194" s="61"/>
      <c r="K194" s="53"/>
    </row>
    <row r="195" spans="2:11" x14ac:dyDescent="0.25">
      <c r="B195" s="1" t="s">
        <v>507</v>
      </c>
      <c r="C195" s="14" t="s">
        <v>6</v>
      </c>
      <c r="D195" s="14" t="s">
        <v>317</v>
      </c>
      <c r="E195" s="16" t="s">
        <v>318</v>
      </c>
      <c r="F195" s="17" t="s">
        <v>353</v>
      </c>
      <c r="G195" s="18" t="s">
        <v>354</v>
      </c>
      <c r="H195" s="20"/>
      <c r="I195" s="50">
        <v>1</v>
      </c>
      <c r="J195" s="61"/>
      <c r="K195" s="53"/>
    </row>
    <row r="196" spans="2:11" x14ac:dyDescent="0.25">
      <c r="B196" s="1" t="s">
        <v>508</v>
      </c>
      <c r="C196" s="14" t="s">
        <v>6</v>
      </c>
      <c r="D196" s="14" t="s">
        <v>317</v>
      </c>
      <c r="E196" s="16" t="s">
        <v>318</v>
      </c>
      <c r="F196" s="17" t="s">
        <v>355</v>
      </c>
      <c r="G196" s="18" t="s">
        <v>356</v>
      </c>
      <c r="H196" s="20"/>
      <c r="I196" s="50">
        <v>1</v>
      </c>
      <c r="J196" s="61"/>
      <c r="K196" s="53"/>
    </row>
    <row r="197" spans="2:11" x14ac:dyDescent="0.25">
      <c r="B197" s="1" t="s">
        <v>509</v>
      </c>
      <c r="C197" s="14" t="s">
        <v>6</v>
      </c>
      <c r="D197" s="14" t="s">
        <v>317</v>
      </c>
      <c r="E197" s="16" t="s">
        <v>318</v>
      </c>
      <c r="F197" s="17" t="s">
        <v>357</v>
      </c>
      <c r="G197" s="18" t="s">
        <v>358</v>
      </c>
      <c r="H197" s="20"/>
      <c r="I197" s="50">
        <v>1</v>
      </c>
      <c r="J197" s="61"/>
      <c r="K197" s="53"/>
    </row>
    <row r="198" spans="2:11" ht="27.75" x14ac:dyDescent="0.25">
      <c r="B198" s="1" t="s">
        <v>510</v>
      </c>
      <c r="C198" s="37"/>
      <c r="D198" s="38"/>
      <c r="E198" s="38"/>
      <c r="F198" s="8" t="s">
        <v>109</v>
      </c>
      <c r="G198" s="6"/>
      <c r="H198" s="11"/>
      <c r="I198" s="45">
        <v>41</v>
      </c>
      <c r="J198" s="57"/>
      <c r="K198" s="53"/>
    </row>
    <row r="199" spans="2:11" x14ac:dyDescent="0.25">
      <c r="B199" s="63" t="s">
        <v>511</v>
      </c>
      <c r="C199" s="64"/>
      <c r="D199" s="64"/>
      <c r="E199" s="64"/>
      <c r="F199" s="64"/>
      <c r="G199" s="64"/>
      <c r="H199" s="64"/>
      <c r="I199" s="64"/>
      <c r="J199" s="57"/>
      <c r="K199" s="53"/>
    </row>
    <row r="200" spans="2:11" x14ac:dyDescent="0.25">
      <c r="B200" s="63" t="s">
        <v>381</v>
      </c>
      <c r="C200" s="64"/>
      <c r="D200" s="64"/>
      <c r="E200" s="64"/>
      <c r="F200" s="64"/>
      <c r="G200" s="64"/>
      <c r="H200" s="64"/>
      <c r="I200" s="64"/>
      <c r="J200" s="57"/>
      <c r="K200" s="53"/>
    </row>
    <row r="201" spans="2:11" ht="15.75" thickBot="1" x14ac:dyDescent="0.3">
      <c r="B201" s="63" t="s">
        <v>512</v>
      </c>
      <c r="C201" s="64"/>
      <c r="D201" s="64"/>
      <c r="E201" s="64"/>
      <c r="F201" s="64"/>
      <c r="G201" s="64"/>
      <c r="H201" s="64"/>
      <c r="I201" s="64"/>
      <c r="J201" s="62"/>
      <c r="K201" s="53"/>
    </row>
  </sheetData>
  <mergeCells count="24">
    <mergeCell ref="E2:G2"/>
    <mergeCell ref="E3:G3"/>
    <mergeCell ref="F139:F140"/>
    <mergeCell ref="B5:H5"/>
    <mergeCell ref="J5:N5"/>
    <mergeCell ref="C14:I14"/>
    <mergeCell ref="B50:I50"/>
    <mergeCell ref="B51:I51"/>
    <mergeCell ref="B52:I52"/>
    <mergeCell ref="B9:K9"/>
    <mergeCell ref="B8:K8"/>
    <mergeCell ref="B7:K7"/>
    <mergeCell ref="B6:K6"/>
    <mergeCell ref="B200:I200"/>
    <mergeCell ref="B201:I201"/>
    <mergeCell ref="B11:K11"/>
    <mergeCell ref="B10:K10"/>
    <mergeCell ref="B68:I68"/>
    <mergeCell ref="B69:I69"/>
    <mergeCell ref="B70:I70"/>
    <mergeCell ref="B81:I81"/>
    <mergeCell ref="B80:I80"/>
    <mergeCell ref="B79:I79"/>
    <mergeCell ref="B199:I199"/>
  </mergeCells>
  <phoneticPr fontId="7" type="noConversion"/>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Nerilijus Kurmis</cp:lastModifiedBy>
  <dcterms:created xsi:type="dcterms:W3CDTF">2023-02-15T08:51:45Z</dcterms:created>
  <dcterms:modified xsi:type="dcterms:W3CDTF">2023-12-29T08:54:17Z</dcterms:modified>
</cp:coreProperties>
</file>